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4\Water Management\"/>
    </mc:Choice>
  </mc:AlternateContent>
  <xr:revisionPtr revIDLastSave="0" documentId="8_{8327870F-6D94-4ED3-92CA-762BCF619B7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'DC16'!$A$1:$L$69</definedName>
    <definedName name="_xlnm.Print_Area" localSheetId="10">'DC18'!$A$1:$L$69</definedName>
    <definedName name="_xlnm.Print_Area" localSheetId="17">'DC19'!$A$1:$L$69</definedName>
    <definedName name="_xlnm.Print_Area" localSheetId="22">'DC20'!$A$1:$L$69</definedName>
    <definedName name="_xlnm.Print_Area" localSheetId="1">'FS161'!$A$1:$L$69</definedName>
    <definedName name="_xlnm.Print_Area" localSheetId="2">'FS162'!$A$1:$L$69</definedName>
    <definedName name="_xlnm.Print_Area" localSheetId="3">'FS163'!$A$1:$L$69</definedName>
    <definedName name="_xlnm.Print_Area" localSheetId="5">'FS181'!$A$1:$L$69</definedName>
    <definedName name="_xlnm.Print_Area" localSheetId="6">'FS182'!$A$1:$L$69</definedName>
    <definedName name="_xlnm.Print_Area" localSheetId="7">'FS183'!$A$1:$L$69</definedName>
    <definedName name="_xlnm.Print_Area" localSheetId="8">'FS184'!$A$1:$L$69</definedName>
    <definedName name="_xlnm.Print_Area" localSheetId="9">'FS185'!$A$1:$L$69</definedName>
    <definedName name="_xlnm.Print_Area" localSheetId="11">'FS191'!$A$1:$L$69</definedName>
    <definedName name="_xlnm.Print_Area" localSheetId="12">'FS192'!$A$1:$L$69</definedName>
    <definedName name="_xlnm.Print_Area" localSheetId="13">'FS193'!$A$1:$L$69</definedName>
    <definedName name="_xlnm.Print_Area" localSheetId="14">'FS194'!$A$1:$L$69</definedName>
    <definedName name="_xlnm.Print_Area" localSheetId="15">'FS195'!$A$1:$L$69</definedName>
    <definedName name="_xlnm.Print_Area" localSheetId="16">'FS196'!$A$1:$L$69</definedName>
    <definedName name="_xlnm.Print_Area" localSheetId="18">'FS201'!$A$1:$L$69</definedName>
    <definedName name="_xlnm.Print_Area" localSheetId="19">'FS203'!$A$1:$L$69</definedName>
    <definedName name="_xlnm.Print_Area" localSheetId="20">'FS204'!$A$1:$L$69</definedName>
    <definedName name="_xlnm.Print_Area" localSheetId="21">'FS205'!$A$1:$L$69</definedName>
    <definedName name="_xlnm.Print_Area" localSheetId="0">MAN!$A$1:$L$69</definedName>
    <definedName name="_xlnm.Print_Area" localSheetId="23">Summary!$A$1:$L$69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2" l="1"/>
  <c r="K48" i="2"/>
  <c r="J48" i="2"/>
  <c r="I48" i="2"/>
  <c r="H48" i="2"/>
  <c r="G48" i="2"/>
  <c r="F48" i="2"/>
  <c r="E48" i="2"/>
  <c r="D48" i="2"/>
  <c r="C48" i="2"/>
  <c r="L33" i="2"/>
  <c r="K33" i="2"/>
  <c r="J33" i="2"/>
  <c r="I33" i="2"/>
  <c r="I49" i="2" s="1"/>
  <c r="I52" i="2" s="1"/>
  <c r="I54" i="2" s="1"/>
  <c r="I57" i="2" s="1"/>
  <c r="I60" i="2" s="1"/>
  <c r="H33" i="2"/>
  <c r="G33" i="2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C33" i="2"/>
  <c r="C49" i="2" s="1"/>
  <c r="C52" i="2" s="1"/>
  <c r="C54" i="2" s="1"/>
  <c r="C57" i="2" s="1"/>
  <c r="C60" i="2" s="1"/>
  <c r="D49" i="3"/>
  <c r="D52" i="3" s="1"/>
  <c r="D54" i="3" s="1"/>
  <c r="D57" i="3" s="1"/>
  <c r="D60" i="3" s="1"/>
  <c r="C49" i="3"/>
  <c r="C52" i="3" s="1"/>
  <c r="C54" i="3" s="1"/>
  <c r="C57" i="3" s="1"/>
  <c r="C60" i="3" s="1"/>
  <c r="L48" i="3"/>
  <c r="K48" i="3"/>
  <c r="J48" i="3"/>
  <c r="I48" i="3"/>
  <c r="H48" i="3"/>
  <c r="G48" i="3"/>
  <c r="F48" i="3"/>
  <c r="F49" i="3" s="1"/>
  <c r="F52" i="3" s="1"/>
  <c r="F54" i="3" s="1"/>
  <c r="F57" i="3" s="1"/>
  <c r="F60" i="3" s="1"/>
  <c r="E48" i="3"/>
  <c r="D48" i="3"/>
  <c r="C48" i="3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E33" i="3"/>
  <c r="D33" i="3"/>
  <c r="C33" i="3"/>
  <c r="C49" i="4"/>
  <c r="C52" i="4" s="1"/>
  <c r="C54" i="4" s="1"/>
  <c r="C57" i="4" s="1"/>
  <c r="C60" i="4" s="1"/>
  <c r="L48" i="4"/>
  <c r="K48" i="4"/>
  <c r="J48" i="4"/>
  <c r="I48" i="4"/>
  <c r="H48" i="4"/>
  <c r="G48" i="4"/>
  <c r="F48" i="4"/>
  <c r="E48" i="4"/>
  <c r="D48" i="4"/>
  <c r="C48" i="4"/>
  <c r="L33" i="4"/>
  <c r="L49" i="4" s="1"/>
  <c r="L52" i="4" s="1"/>
  <c r="L54" i="4" s="1"/>
  <c r="L57" i="4" s="1"/>
  <c r="L60" i="4" s="1"/>
  <c r="K33" i="4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C33" i="4"/>
  <c r="G52" i="5"/>
  <c r="G54" i="5" s="1"/>
  <c r="G57" i="5" s="1"/>
  <c r="G60" i="5" s="1"/>
  <c r="G49" i="5"/>
  <c r="L48" i="5"/>
  <c r="K48" i="5"/>
  <c r="J48" i="5"/>
  <c r="I48" i="5"/>
  <c r="I49" i="5" s="1"/>
  <c r="I52" i="5" s="1"/>
  <c r="I54" i="5" s="1"/>
  <c r="I57" i="5" s="1"/>
  <c r="I60" i="5" s="1"/>
  <c r="H48" i="5"/>
  <c r="G48" i="5"/>
  <c r="F48" i="5"/>
  <c r="E48" i="5"/>
  <c r="D48" i="5"/>
  <c r="C48" i="5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I33" i="5"/>
  <c r="H33" i="5"/>
  <c r="H49" i="5" s="1"/>
  <c r="H52" i="5" s="1"/>
  <c r="H54" i="5" s="1"/>
  <c r="H57" i="5" s="1"/>
  <c r="H60" i="5" s="1"/>
  <c r="G33" i="5"/>
  <c r="F33" i="5"/>
  <c r="E33" i="5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L48" i="6"/>
  <c r="K48" i="6"/>
  <c r="J48" i="6"/>
  <c r="I48" i="6"/>
  <c r="H48" i="6"/>
  <c r="G48" i="6"/>
  <c r="F48" i="6"/>
  <c r="E48" i="6"/>
  <c r="D48" i="6"/>
  <c r="C48" i="6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D33" i="6"/>
  <c r="C33" i="6"/>
  <c r="C49" i="6" s="1"/>
  <c r="C52" i="6" s="1"/>
  <c r="C54" i="6" s="1"/>
  <c r="C57" i="6" s="1"/>
  <c r="C60" i="6" s="1"/>
  <c r="L49" i="7"/>
  <c r="L52" i="7" s="1"/>
  <c r="L54" i="7" s="1"/>
  <c r="L57" i="7" s="1"/>
  <c r="L60" i="7" s="1"/>
  <c r="L48" i="7"/>
  <c r="K48" i="7"/>
  <c r="J48" i="7"/>
  <c r="I48" i="7"/>
  <c r="H48" i="7"/>
  <c r="G48" i="7"/>
  <c r="F48" i="7"/>
  <c r="E48" i="7"/>
  <c r="D48" i="7"/>
  <c r="C48" i="7"/>
  <c r="L33" i="7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G33" i="7"/>
  <c r="F33" i="7"/>
  <c r="F49" i="7" s="1"/>
  <c r="F52" i="7" s="1"/>
  <c r="F54" i="7" s="1"/>
  <c r="F57" i="7" s="1"/>
  <c r="F60" i="7" s="1"/>
  <c r="E33" i="7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J49" i="8"/>
  <c r="J52" i="8" s="1"/>
  <c r="J54" i="8" s="1"/>
  <c r="J57" i="8" s="1"/>
  <c r="J60" i="8" s="1"/>
  <c r="L48" i="8"/>
  <c r="K48" i="8"/>
  <c r="J48" i="8"/>
  <c r="I48" i="8"/>
  <c r="H48" i="8"/>
  <c r="G48" i="8"/>
  <c r="F48" i="8"/>
  <c r="E48" i="8"/>
  <c r="D48" i="8"/>
  <c r="C48" i="8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F33" i="8"/>
  <c r="F49" i="8" s="1"/>
  <c r="F52" i="8" s="1"/>
  <c r="F54" i="8" s="1"/>
  <c r="F57" i="8" s="1"/>
  <c r="F60" i="8" s="1"/>
  <c r="E33" i="8"/>
  <c r="D33" i="8"/>
  <c r="C33" i="8"/>
  <c r="L48" i="9"/>
  <c r="K48" i="9"/>
  <c r="K49" i="9" s="1"/>
  <c r="K52" i="9" s="1"/>
  <c r="K54" i="9" s="1"/>
  <c r="K57" i="9" s="1"/>
  <c r="K60" i="9" s="1"/>
  <c r="J48" i="9"/>
  <c r="I48" i="9"/>
  <c r="H48" i="9"/>
  <c r="G48" i="9"/>
  <c r="F48" i="9"/>
  <c r="E48" i="9"/>
  <c r="D48" i="9"/>
  <c r="C48" i="9"/>
  <c r="L33" i="9"/>
  <c r="K33" i="9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D33" i="9"/>
  <c r="D49" i="9" s="1"/>
  <c r="D52" i="9" s="1"/>
  <c r="D54" i="9" s="1"/>
  <c r="D57" i="9" s="1"/>
  <c r="D60" i="9" s="1"/>
  <c r="C33" i="9"/>
  <c r="L48" i="10"/>
  <c r="K48" i="10"/>
  <c r="J48" i="10"/>
  <c r="I48" i="10"/>
  <c r="I49" i="10" s="1"/>
  <c r="I52" i="10" s="1"/>
  <c r="I54" i="10" s="1"/>
  <c r="I57" i="10" s="1"/>
  <c r="I60" i="10" s="1"/>
  <c r="H48" i="10"/>
  <c r="G48" i="10"/>
  <c r="F48" i="10"/>
  <c r="E48" i="10"/>
  <c r="D48" i="10"/>
  <c r="C48" i="10"/>
  <c r="L33" i="10"/>
  <c r="L49" i="10" s="1"/>
  <c r="L52" i="10" s="1"/>
  <c r="L54" i="10" s="1"/>
  <c r="L57" i="10" s="1"/>
  <c r="L60" i="10" s="1"/>
  <c r="K33" i="10"/>
  <c r="J33" i="10"/>
  <c r="I33" i="10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L48" i="11"/>
  <c r="K48" i="11"/>
  <c r="J48" i="11"/>
  <c r="I48" i="11"/>
  <c r="H48" i="11"/>
  <c r="G48" i="11"/>
  <c r="G49" i="11" s="1"/>
  <c r="G52" i="11" s="1"/>
  <c r="G54" i="11" s="1"/>
  <c r="G57" i="11" s="1"/>
  <c r="G60" i="11" s="1"/>
  <c r="F48" i="11"/>
  <c r="E48" i="11"/>
  <c r="D48" i="11"/>
  <c r="C48" i="1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H33" i="11"/>
  <c r="G33" i="1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L48" i="12"/>
  <c r="K48" i="12"/>
  <c r="J48" i="12"/>
  <c r="I48" i="12"/>
  <c r="H48" i="12"/>
  <c r="G48" i="12"/>
  <c r="F48" i="12"/>
  <c r="E48" i="12"/>
  <c r="E49" i="12" s="1"/>
  <c r="E52" i="12" s="1"/>
  <c r="E54" i="12" s="1"/>
  <c r="E57" i="12" s="1"/>
  <c r="E60" i="12" s="1"/>
  <c r="D48" i="12"/>
  <c r="C48" i="12"/>
  <c r="L33" i="12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F33" i="12"/>
  <c r="E33" i="12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D49" i="13"/>
  <c r="D52" i="13" s="1"/>
  <c r="D54" i="13" s="1"/>
  <c r="D57" i="13" s="1"/>
  <c r="D60" i="13" s="1"/>
  <c r="C49" i="13"/>
  <c r="C52" i="13" s="1"/>
  <c r="C54" i="13" s="1"/>
  <c r="C57" i="13" s="1"/>
  <c r="C60" i="13" s="1"/>
  <c r="L48" i="13"/>
  <c r="K48" i="13"/>
  <c r="J48" i="13"/>
  <c r="I48" i="13"/>
  <c r="H48" i="13"/>
  <c r="G48" i="13"/>
  <c r="F48" i="13"/>
  <c r="F49" i="13" s="1"/>
  <c r="F52" i="13" s="1"/>
  <c r="F54" i="13" s="1"/>
  <c r="F57" i="13" s="1"/>
  <c r="F60" i="13" s="1"/>
  <c r="E48" i="13"/>
  <c r="D48" i="13"/>
  <c r="C48" i="13"/>
  <c r="L33" i="13"/>
  <c r="L49" i="13" s="1"/>
  <c r="L52" i="13" s="1"/>
  <c r="L54" i="13" s="1"/>
  <c r="L57" i="13" s="1"/>
  <c r="L60" i="13" s="1"/>
  <c r="K33" i="13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I57" i="13" s="1"/>
  <c r="I60" i="13" s="1"/>
  <c r="H33" i="13"/>
  <c r="G33" i="13"/>
  <c r="F33" i="13"/>
  <c r="E33" i="13"/>
  <c r="D33" i="13"/>
  <c r="C33" i="13"/>
  <c r="D49" i="14"/>
  <c r="D52" i="14" s="1"/>
  <c r="D54" i="14" s="1"/>
  <c r="D57" i="14" s="1"/>
  <c r="D60" i="14" s="1"/>
  <c r="L48" i="14"/>
  <c r="K48" i="14"/>
  <c r="J48" i="14"/>
  <c r="I48" i="14"/>
  <c r="I49" i="14" s="1"/>
  <c r="I52" i="14" s="1"/>
  <c r="I54" i="14" s="1"/>
  <c r="I57" i="14" s="1"/>
  <c r="I60" i="14" s="1"/>
  <c r="H48" i="14"/>
  <c r="G48" i="14"/>
  <c r="F48" i="14"/>
  <c r="E48" i="14"/>
  <c r="D48" i="14"/>
  <c r="C48" i="14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J49" i="14" s="1"/>
  <c r="J52" i="14" s="1"/>
  <c r="J54" i="14" s="1"/>
  <c r="J57" i="14" s="1"/>
  <c r="J60" i="14" s="1"/>
  <c r="I33" i="14"/>
  <c r="H33" i="14"/>
  <c r="G33" i="14"/>
  <c r="F33" i="14"/>
  <c r="E33" i="14"/>
  <c r="D33" i="14"/>
  <c r="C33" i="14"/>
  <c r="C49" i="14" s="1"/>
  <c r="C52" i="14" s="1"/>
  <c r="C54" i="14" s="1"/>
  <c r="C57" i="14" s="1"/>
  <c r="C60" i="14" s="1"/>
  <c r="L48" i="15"/>
  <c r="K48" i="15"/>
  <c r="J48" i="15"/>
  <c r="I48" i="15"/>
  <c r="H48" i="15"/>
  <c r="G48" i="15"/>
  <c r="F48" i="15"/>
  <c r="E48" i="15"/>
  <c r="D48" i="15"/>
  <c r="C48" i="15"/>
  <c r="L33" i="15"/>
  <c r="K33" i="15"/>
  <c r="J33" i="15"/>
  <c r="I33" i="15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C33" i="15"/>
  <c r="L48" i="16"/>
  <c r="K48" i="16"/>
  <c r="J48" i="16"/>
  <c r="I48" i="16"/>
  <c r="I49" i="16" s="1"/>
  <c r="I52" i="16" s="1"/>
  <c r="I54" i="16" s="1"/>
  <c r="I57" i="16" s="1"/>
  <c r="I60" i="16" s="1"/>
  <c r="H48" i="16"/>
  <c r="G48" i="16"/>
  <c r="F48" i="16"/>
  <c r="E48" i="16"/>
  <c r="D48" i="16"/>
  <c r="C48" i="16"/>
  <c r="L33" i="16"/>
  <c r="L49" i="16" s="1"/>
  <c r="L52" i="16" s="1"/>
  <c r="L54" i="16" s="1"/>
  <c r="L57" i="16" s="1"/>
  <c r="L60" i="16" s="1"/>
  <c r="K33" i="16"/>
  <c r="J33" i="16"/>
  <c r="I33" i="16"/>
  <c r="H33" i="16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L49" i="17"/>
  <c r="L52" i="17" s="1"/>
  <c r="L54" i="17" s="1"/>
  <c r="L57" i="17" s="1"/>
  <c r="L60" i="17" s="1"/>
  <c r="L48" i="17"/>
  <c r="K48" i="17"/>
  <c r="J48" i="17"/>
  <c r="I48" i="17"/>
  <c r="H48" i="17"/>
  <c r="G48" i="17"/>
  <c r="F48" i="17"/>
  <c r="E48" i="17"/>
  <c r="D48" i="17"/>
  <c r="C48" i="17"/>
  <c r="L33" i="17"/>
  <c r="K33" i="17"/>
  <c r="J33" i="17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F33" i="17"/>
  <c r="E33" i="17"/>
  <c r="E49" i="17" s="1"/>
  <c r="E52" i="17" s="1"/>
  <c r="E54" i="17" s="1"/>
  <c r="E57" i="17" s="1"/>
  <c r="E60" i="17" s="1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C49" i="18"/>
  <c r="C52" i="18" s="1"/>
  <c r="C54" i="18" s="1"/>
  <c r="C57" i="18" s="1"/>
  <c r="C60" i="18" s="1"/>
  <c r="L48" i="18"/>
  <c r="K48" i="18"/>
  <c r="J48" i="18"/>
  <c r="I48" i="18"/>
  <c r="H48" i="18"/>
  <c r="G48" i="18"/>
  <c r="F48" i="18"/>
  <c r="E48" i="18"/>
  <c r="E49" i="18" s="1"/>
  <c r="E52" i="18" s="1"/>
  <c r="E54" i="18" s="1"/>
  <c r="E57" i="18" s="1"/>
  <c r="E60" i="18" s="1"/>
  <c r="D48" i="18"/>
  <c r="C48" i="18"/>
  <c r="L33" i="18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D33" i="18"/>
  <c r="D49" i="18" s="1"/>
  <c r="D52" i="18" s="1"/>
  <c r="D54" i="18" s="1"/>
  <c r="D57" i="18" s="1"/>
  <c r="D60" i="18" s="1"/>
  <c r="C33" i="18"/>
  <c r="L48" i="19"/>
  <c r="K48" i="19"/>
  <c r="K49" i="19" s="1"/>
  <c r="K52" i="19" s="1"/>
  <c r="K54" i="19" s="1"/>
  <c r="K57" i="19" s="1"/>
  <c r="K60" i="19" s="1"/>
  <c r="J48" i="19"/>
  <c r="I48" i="19"/>
  <c r="H48" i="19"/>
  <c r="G48" i="19"/>
  <c r="F48" i="19"/>
  <c r="E48" i="19"/>
  <c r="D48" i="19"/>
  <c r="C48" i="19"/>
  <c r="C49" i="19" s="1"/>
  <c r="C52" i="19" s="1"/>
  <c r="C54" i="19" s="1"/>
  <c r="C57" i="19" s="1"/>
  <c r="C60" i="19" s="1"/>
  <c r="L33" i="19"/>
  <c r="K33" i="19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D33" i="19"/>
  <c r="D49" i="19" s="1"/>
  <c r="D52" i="19" s="1"/>
  <c r="D54" i="19" s="1"/>
  <c r="D57" i="19" s="1"/>
  <c r="D60" i="19" s="1"/>
  <c r="C33" i="19"/>
  <c r="L48" i="20"/>
  <c r="K48" i="20"/>
  <c r="J48" i="20"/>
  <c r="I48" i="20"/>
  <c r="H48" i="20"/>
  <c r="G48" i="20"/>
  <c r="F48" i="20"/>
  <c r="E48" i="20"/>
  <c r="D48" i="20"/>
  <c r="C48" i="20"/>
  <c r="L33" i="20"/>
  <c r="K33" i="20"/>
  <c r="J33" i="20"/>
  <c r="I33" i="20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C33" i="20"/>
  <c r="C49" i="20" s="1"/>
  <c r="C52" i="20" s="1"/>
  <c r="C54" i="20" s="1"/>
  <c r="C57" i="20" s="1"/>
  <c r="C60" i="20" s="1"/>
  <c r="L48" i="21"/>
  <c r="K48" i="21"/>
  <c r="J48" i="21"/>
  <c r="I48" i="21"/>
  <c r="H48" i="21"/>
  <c r="G48" i="21"/>
  <c r="F48" i="21"/>
  <c r="E48" i="21"/>
  <c r="D48" i="21"/>
  <c r="C48" i="21"/>
  <c r="L33" i="21"/>
  <c r="K33" i="21"/>
  <c r="J33" i="21"/>
  <c r="I33" i="21"/>
  <c r="H33" i="21"/>
  <c r="H49" i="21" s="1"/>
  <c r="H52" i="21" s="1"/>
  <c r="H54" i="21" s="1"/>
  <c r="H57" i="21" s="1"/>
  <c r="H60" i="21" s="1"/>
  <c r="G33" i="2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L49" i="22"/>
  <c r="L52" i="22" s="1"/>
  <c r="L54" i="22" s="1"/>
  <c r="L57" i="22" s="1"/>
  <c r="L60" i="22" s="1"/>
  <c r="L48" i="22"/>
  <c r="K48" i="22"/>
  <c r="J48" i="22"/>
  <c r="I48" i="22"/>
  <c r="H48" i="22"/>
  <c r="G48" i="22"/>
  <c r="F48" i="22"/>
  <c r="E48" i="22"/>
  <c r="D48" i="22"/>
  <c r="C48" i="22"/>
  <c r="L33" i="22"/>
  <c r="K33" i="22"/>
  <c r="K49" i="22" s="1"/>
  <c r="K52" i="22" s="1"/>
  <c r="K54" i="22" s="1"/>
  <c r="K57" i="22" s="1"/>
  <c r="K60" i="22" s="1"/>
  <c r="J33" i="22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D33" i="22"/>
  <c r="C33" i="22"/>
  <c r="C49" i="22" s="1"/>
  <c r="C52" i="22" s="1"/>
  <c r="C54" i="22" s="1"/>
  <c r="C57" i="22" s="1"/>
  <c r="C60" i="22" s="1"/>
  <c r="L48" i="23"/>
  <c r="K48" i="23"/>
  <c r="K49" i="23" s="1"/>
  <c r="K52" i="23" s="1"/>
  <c r="K54" i="23" s="1"/>
  <c r="K57" i="23" s="1"/>
  <c r="K60" i="23" s="1"/>
  <c r="J48" i="23"/>
  <c r="I48" i="23"/>
  <c r="H48" i="23"/>
  <c r="G48" i="23"/>
  <c r="F48" i="23"/>
  <c r="E48" i="23"/>
  <c r="D48" i="23"/>
  <c r="C48" i="23"/>
  <c r="L33" i="23"/>
  <c r="K33" i="23"/>
  <c r="J33" i="23"/>
  <c r="I33" i="23"/>
  <c r="I49" i="23" s="1"/>
  <c r="I52" i="23" s="1"/>
  <c r="I54" i="23" s="1"/>
  <c r="I57" i="23" s="1"/>
  <c r="I60" i="23" s="1"/>
  <c r="H33" i="23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C33" i="23"/>
  <c r="L48" i="24"/>
  <c r="K48" i="24"/>
  <c r="J48" i="24"/>
  <c r="I48" i="24"/>
  <c r="H48" i="24"/>
  <c r="G48" i="24"/>
  <c r="F48" i="24"/>
  <c r="E48" i="24"/>
  <c r="D48" i="24"/>
  <c r="C48" i="24"/>
  <c r="L33" i="24"/>
  <c r="K33" i="24"/>
  <c r="J33" i="24"/>
  <c r="J49" i="24" s="1"/>
  <c r="J52" i="24" s="1"/>
  <c r="J54" i="24" s="1"/>
  <c r="J57" i="24" s="1"/>
  <c r="J60" i="24" s="1"/>
  <c r="I33" i="24"/>
  <c r="H33" i="24"/>
  <c r="H49" i="24" s="1"/>
  <c r="H52" i="24" s="1"/>
  <c r="H54" i="24" s="1"/>
  <c r="H57" i="24" s="1"/>
  <c r="H60" i="24" s="1"/>
  <c r="G33" i="24"/>
  <c r="G49" i="24" s="1"/>
  <c r="G52" i="24" s="1"/>
  <c r="G54" i="24" s="1"/>
  <c r="G57" i="24" s="1"/>
  <c r="G60" i="24" s="1"/>
  <c r="F33" i="24"/>
  <c r="F49" i="24" s="1"/>
  <c r="F52" i="24" s="1"/>
  <c r="F54" i="24" s="1"/>
  <c r="F57" i="24" s="1"/>
  <c r="F60" i="24" s="1"/>
  <c r="E33" i="24"/>
  <c r="D33" i="24"/>
  <c r="D49" i="24" s="1"/>
  <c r="D52" i="24" s="1"/>
  <c r="D54" i="24" s="1"/>
  <c r="D57" i="24" s="1"/>
  <c r="D60" i="24" s="1"/>
  <c r="C33" i="24"/>
  <c r="L48" i="1"/>
  <c r="L49" i="1" s="1"/>
  <c r="L52" i="1" s="1"/>
  <c r="L54" i="1" s="1"/>
  <c r="L57" i="1" s="1"/>
  <c r="L60" i="1" s="1"/>
  <c r="K48" i="1"/>
  <c r="J48" i="1"/>
  <c r="I48" i="1"/>
  <c r="H48" i="1"/>
  <c r="G48" i="1"/>
  <c r="F48" i="1"/>
  <c r="E48" i="1"/>
  <c r="E49" i="1" s="1"/>
  <c r="E52" i="1" s="1"/>
  <c r="E54" i="1" s="1"/>
  <c r="E57" i="1" s="1"/>
  <c r="E60" i="1" s="1"/>
  <c r="D48" i="1"/>
  <c r="C48" i="1"/>
  <c r="L33" i="1"/>
  <c r="K33" i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F33" i="1"/>
  <c r="F49" i="1" s="1"/>
  <c r="F52" i="1" s="1"/>
  <c r="F54" i="1" s="1"/>
  <c r="F57" i="1" s="1"/>
  <c r="F60" i="1" s="1"/>
  <c r="E33" i="1"/>
  <c r="D33" i="1"/>
  <c r="C33" i="1"/>
  <c r="K49" i="13" l="1"/>
  <c r="K52" i="13" s="1"/>
  <c r="K54" i="13" s="1"/>
  <c r="K57" i="13" s="1"/>
  <c r="K60" i="13" s="1"/>
  <c r="E49" i="24"/>
  <c r="E52" i="24" s="1"/>
  <c r="E54" i="24" s="1"/>
  <c r="E57" i="24" s="1"/>
  <c r="E60" i="24" s="1"/>
  <c r="D49" i="23"/>
  <c r="D52" i="23" s="1"/>
  <c r="D54" i="23" s="1"/>
  <c r="D57" i="23" s="1"/>
  <c r="D60" i="23" s="1"/>
  <c r="D49" i="22"/>
  <c r="D52" i="22" s="1"/>
  <c r="D54" i="22" s="1"/>
  <c r="D57" i="22" s="1"/>
  <c r="D60" i="22" s="1"/>
  <c r="C49" i="21"/>
  <c r="C52" i="21" s="1"/>
  <c r="C54" i="21" s="1"/>
  <c r="C57" i="21" s="1"/>
  <c r="C60" i="21" s="1"/>
  <c r="D49" i="20"/>
  <c r="D52" i="20" s="1"/>
  <c r="D54" i="20" s="1"/>
  <c r="D57" i="20" s="1"/>
  <c r="D60" i="20" s="1"/>
  <c r="E49" i="19"/>
  <c r="E52" i="19" s="1"/>
  <c r="E54" i="19" s="1"/>
  <c r="E57" i="19" s="1"/>
  <c r="E60" i="19" s="1"/>
  <c r="C49" i="16"/>
  <c r="C52" i="16" s="1"/>
  <c r="C54" i="16" s="1"/>
  <c r="C57" i="16" s="1"/>
  <c r="C60" i="16" s="1"/>
  <c r="C49" i="15"/>
  <c r="C52" i="15" s="1"/>
  <c r="C54" i="15" s="1"/>
  <c r="C57" i="15" s="1"/>
  <c r="C60" i="15" s="1"/>
  <c r="C49" i="10"/>
  <c r="C52" i="10" s="1"/>
  <c r="C54" i="10" s="1"/>
  <c r="C57" i="10" s="1"/>
  <c r="C60" i="10" s="1"/>
  <c r="E49" i="9"/>
  <c r="E52" i="9" s="1"/>
  <c r="E54" i="9" s="1"/>
  <c r="E57" i="9" s="1"/>
  <c r="E60" i="9" s="1"/>
  <c r="G49" i="8"/>
  <c r="G52" i="8" s="1"/>
  <c r="G54" i="8" s="1"/>
  <c r="G57" i="8" s="1"/>
  <c r="G60" i="8" s="1"/>
  <c r="H49" i="7"/>
  <c r="H52" i="7" s="1"/>
  <c r="H54" i="7" s="1"/>
  <c r="H57" i="7" s="1"/>
  <c r="H60" i="7" s="1"/>
  <c r="H49" i="6"/>
  <c r="H52" i="6" s="1"/>
  <c r="H54" i="6" s="1"/>
  <c r="H57" i="6" s="1"/>
  <c r="H60" i="6" s="1"/>
  <c r="G49" i="4"/>
  <c r="G52" i="4" s="1"/>
  <c r="G54" i="4" s="1"/>
  <c r="G57" i="4" s="1"/>
  <c r="G60" i="4" s="1"/>
  <c r="D49" i="2"/>
  <c r="D52" i="2" s="1"/>
  <c r="D54" i="2" s="1"/>
  <c r="D57" i="2" s="1"/>
  <c r="D60" i="2" s="1"/>
  <c r="J49" i="5"/>
  <c r="J52" i="5" s="1"/>
  <c r="J54" i="5" s="1"/>
  <c r="J57" i="5" s="1"/>
  <c r="J60" i="5" s="1"/>
  <c r="K49" i="24"/>
  <c r="K52" i="24" s="1"/>
  <c r="K54" i="24" s="1"/>
  <c r="K57" i="24" s="1"/>
  <c r="K60" i="24" s="1"/>
  <c r="I49" i="21"/>
  <c r="I52" i="21" s="1"/>
  <c r="I54" i="21" s="1"/>
  <c r="I57" i="21" s="1"/>
  <c r="I60" i="21" s="1"/>
  <c r="G49" i="14"/>
  <c r="G52" i="14" s="1"/>
  <c r="G54" i="14" s="1"/>
  <c r="G57" i="14" s="1"/>
  <c r="G60" i="14" s="1"/>
  <c r="K49" i="1"/>
  <c r="K52" i="1" s="1"/>
  <c r="K54" i="1" s="1"/>
  <c r="K57" i="1" s="1"/>
  <c r="K60" i="1" s="1"/>
  <c r="J49" i="23"/>
  <c r="J52" i="23" s="1"/>
  <c r="J54" i="23" s="1"/>
  <c r="J57" i="23" s="1"/>
  <c r="J60" i="23" s="1"/>
  <c r="J49" i="22"/>
  <c r="J52" i="22" s="1"/>
  <c r="J54" i="22" s="1"/>
  <c r="J57" i="22" s="1"/>
  <c r="J60" i="22" s="1"/>
  <c r="J49" i="20"/>
  <c r="J52" i="20" s="1"/>
  <c r="J54" i="20" s="1"/>
  <c r="J57" i="20" s="1"/>
  <c r="J60" i="20" s="1"/>
  <c r="J49" i="17"/>
  <c r="J52" i="17" s="1"/>
  <c r="J54" i="17" s="1"/>
  <c r="J57" i="17" s="1"/>
  <c r="J60" i="17" s="1"/>
  <c r="I49" i="15"/>
  <c r="I52" i="15" s="1"/>
  <c r="I54" i="15" s="1"/>
  <c r="I57" i="15" s="1"/>
  <c r="I60" i="15" s="1"/>
  <c r="J49" i="2"/>
  <c r="J52" i="2" s="1"/>
  <c r="J54" i="2" s="1"/>
  <c r="J57" i="2" s="1"/>
  <c r="J60" i="2" s="1"/>
  <c r="L49" i="24"/>
  <c r="L52" i="24" s="1"/>
  <c r="L54" i="24" s="1"/>
  <c r="L57" i="24" s="1"/>
  <c r="L60" i="24" s="1"/>
  <c r="K49" i="20"/>
  <c r="K52" i="20" s="1"/>
  <c r="K54" i="20" s="1"/>
  <c r="K57" i="20" s="1"/>
  <c r="K60" i="20" s="1"/>
  <c r="L49" i="19"/>
  <c r="L52" i="19" s="1"/>
  <c r="L54" i="19" s="1"/>
  <c r="L57" i="19" s="1"/>
  <c r="L60" i="19" s="1"/>
  <c r="K49" i="17"/>
  <c r="K52" i="17" s="1"/>
  <c r="K54" i="17" s="1"/>
  <c r="K57" i="17" s="1"/>
  <c r="K60" i="17" s="1"/>
  <c r="J49" i="16"/>
  <c r="J52" i="16" s="1"/>
  <c r="J54" i="16" s="1"/>
  <c r="J57" i="16" s="1"/>
  <c r="J60" i="16" s="1"/>
  <c r="J49" i="15"/>
  <c r="J52" i="15" s="1"/>
  <c r="J54" i="15" s="1"/>
  <c r="J57" i="15" s="1"/>
  <c r="J60" i="15" s="1"/>
  <c r="H49" i="14"/>
  <c r="H52" i="14" s="1"/>
  <c r="H54" i="14" s="1"/>
  <c r="H57" i="14" s="1"/>
  <c r="H60" i="14" s="1"/>
  <c r="G49" i="13"/>
  <c r="G52" i="13" s="1"/>
  <c r="G54" i="13" s="1"/>
  <c r="G57" i="13" s="1"/>
  <c r="G60" i="13" s="1"/>
  <c r="L49" i="9"/>
  <c r="L52" i="9" s="1"/>
  <c r="L54" i="9" s="1"/>
  <c r="L57" i="9" s="1"/>
  <c r="L60" i="9" s="1"/>
  <c r="L49" i="23"/>
  <c r="L52" i="23" s="1"/>
  <c r="L54" i="23" s="1"/>
  <c r="L57" i="23" s="1"/>
  <c r="L60" i="23" s="1"/>
  <c r="K49" i="21"/>
  <c r="K52" i="21" s="1"/>
  <c r="K54" i="21" s="1"/>
  <c r="K57" i="21" s="1"/>
  <c r="K60" i="21" s="1"/>
  <c r="L49" i="20"/>
  <c r="L52" i="20" s="1"/>
  <c r="L54" i="20" s="1"/>
  <c r="L57" i="20" s="1"/>
  <c r="L60" i="20" s="1"/>
  <c r="K49" i="16"/>
  <c r="K52" i="16" s="1"/>
  <c r="K54" i="16" s="1"/>
  <c r="K57" i="16" s="1"/>
  <c r="K60" i="16" s="1"/>
  <c r="K49" i="15"/>
  <c r="K52" i="15" s="1"/>
  <c r="K54" i="15" s="1"/>
  <c r="K57" i="15" s="1"/>
  <c r="K60" i="15" s="1"/>
  <c r="H49" i="13"/>
  <c r="H52" i="13" s="1"/>
  <c r="H54" i="13" s="1"/>
  <c r="H57" i="13" s="1"/>
  <c r="H60" i="13" s="1"/>
  <c r="G49" i="12"/>
  <c r="G52" i="12" s="1"/>
  <c r="G54" i="12" s="1"/>
  <c r="G57" i="12" s="1"/>
  <c r="G60" i="12" s="1"/>
  <c r="I49" i="11"/>
  <c r="I52" i="11" s="1"/>
  <c r="I54" i="11" s="1"/>
  <c r="I57" i="11" s="1"/>
  <c r="I60" i="11" s="1"/>
  <c r="K49" i="10"/>
  <c r="K52" i="10" s="1"/>
  <c r="K54" i="10" s="1"/>
  <c r="K57" i="10" s="1"/>
  <c r="K60" i="10" s="1"/>
  <c r="C49" i="9"/>
  <c r="C52" i="9" s="1"/>
  <c r="C54" i="9" s="1"/>
  <c r="C57" i="9" s="1"/>
  <c r="C60" i="9" s="1"/>
  <c r="E49" i="8"/>
  <c r="E52" i="8" s="1"/>
  <c r="E54" i="8" s="1"/>
  <c r="E57" i="8" s="1"/>
  <c r="E60" i="8" s="1"/>
  <c r="L49" i="2"/>
  <c r="L52" i="2" s="1"/>
  <c r="L54" i="2" s="1"/>
  <c r="L57" i="2" s="1"/>
  <c r="L60" i="2" s="1"/>
  <c r="J49" i="21"/>
  <c r="J52" i="21" s="1"/>
  <c r="J54" i="21" s="1"/>
  <c r="J57" i="21" s="1"/>
  <c r="J60" i="21" s="1"/>
  <c r="L49" i="18"/>
  <c r="L52" i="18" s="1"/>
  <c r="L54" i="18" s="1"/>
  <c r="L57" i="18" s="1"/>
  <c r="L60" i="18" s="1"/>
  <c r="F49" i="12"/>
  <c r="F52" i="12" s="1"/>
  <c r="F54" i="12" s="1"/>
  <c r="F57" i="12" s="1"/>
  <c r="F60" i="12" s="1"/>
  <c r="H49" i="11"/>
  <c r="H52" i="11" s="1"/>
  <c r="H54" i="11" s="1"/>
  <c r="H57" i="11" s="1"/>
  <c r="H60" i="11" s="1"/>
  <c r="J49" i="10"/>
  <c r="J52" i="10" s="1"/>
  <c r="J54" i="10" s="1"/>
  <c r="J57" i="10" s="1"/>
  <c r="J60" i="10" s="1"/>
  <c r="K49" i="2"/>
  <c r="K52" i="2" s="1"/>
  <c r="K54" i="2" s="1"/>
  <c r="K57" i="2" s="1"/>
  <c r="K60" i="2" s="1"/>
  <c r="D49" i="1"/>
  <c r="D52" i="1" s="1"/>
  <c r="D54" i="1" s="1"/>
  <c r="D57" i="1" s="1"/>
  <c r="D60" i="1" s="1"/>
  <c r="C49" i="23"/>
  <c r="C52" i="23" s="1"/>
  <c r="C54" i="23" s="1"/>
  <c r="C57" i="23" s="1"/>
  <c r="C60" i="23" s="1"/>
  <c r="L49" i="21"/>
  <c r="L52" i="21" s="1"/>
  <c r="L54" i="21" s="1"/>
  <c r="L57" i="21" s="1"/>
  <c r="L60" i="21" s="1"/>
  <c r="G49" i="7"/>
  <c r="G52" i="7" s="1"/>
  <c r="G54" i="7" s="1"/>
  <c r="G57" i="7" s="1"/>
  <c r="G60" i="7" s="1"/>
  <c r="E49" i="3"/>
  <c r="E52" i="3" s="1"/>
  <c r="E54" i="3" s="1"/>
  <c r="E57" i="3" s="1"/>
  <c r="E60" i="3" s="1"/>
  <c r="E49" i="22"/>
  <c r="E52" i="22" s="1"/>
  <c r="E54" i="22" s="1"/>
  <c r="E57" i="22" s="1"/>
  <c r="E60" i="22" s="1"/>
  <c r="F49" i="17"/>
  <c r="F52" i="17" s="1"/>
  <c r="F54" i="17" s="1"/>
  <c r="F57" i="17" s="1"/>
  <c r="F60" i="17" s="1"/>
  <c r="G49" i="17"/>
  <c r="G52" i="17" s="1"/>
  <c r="G54" i="17" s="1"/>
  <c r="G57" i="17" s="1"/>
  <c r="G60" i="17" s="1"/>
  <c r="L49" i="12"/>
  <c r="L52" i="12" s="1"/>
  <c r="L54" i="12" s="1"/>
  <c r="L57" i="12" s="1"/>
  <c r="L60" i="12" s="1"/>
  <c r="G49" i="2"/>
  <c r="G52" i="2" s="1"/>
  <c r="G54" i="2" s="1"/>
  <c r="G57" i="2" s="1"/>
  <c r="G60" i="2" s="1"/>
  <c r="I49" i="24"/>
  <c r="I52" i="24" s="1"/>
  <c r="I54" i="24" s="1"/>
  <c r="I57" i="24" s="1"/>
  <c r="I60" i="24" s="1"/>
  <c r="H49" i="23"/>
  <c r="H52" i="23" s="1"/>
  <c r="H54" i="23" s="1"/>
  <c r="H57" i="23" s="1"/>
  <c r="H60" i="23" s="1"/>
  <c r="G49" i="21"/>
  <c r="G52" i="21" s="1"/>
  <c r="G54" i="21" s="1"/>
  <c r="G57" i="21" s="1"/>
  <c r="G60" i="21" s="1"/>
  <c r="K49" i="4"/>
  <c r="K52" i="4" s="1"/>
  <c r="K54" i="4" s="1"/>
  <c r="K57" i="4" s="1"/>
  <c r="K60" i="4" s="1"/>
  <c r="H49" i="2"/>
  <c r="H52" i="2" s="1"/>
  <c r="H54" i="2" s="1"/>
  <c r="H57" i="2" s="1"/>
  <c r="H60" i="2" s="1"/>
  <c r="I49" i="20"/>
  <c r="I52" i="20" s="1"/>
  <c r="I54" i="20" s="1"/>
  <c r="I57" i="20" s="1"/>
  <c r="I60" i="20" s="1"/>
  <c r="H49" i="16"/>
  <c r="H52" i="16" s="1"/>
  <c r="H54" i="16" s="1"/>
  <c r="H57" i="16" s="1"/>
  <c r="H60" i="16" s="1"/>
  <c r="F49" i="14"/>
  <c r="F52" i="14" s="1"/>
  <c r="F54" i="14" s="1"/>
  <c r="F57" i="14" s="1"/>
  <c r="F60" i="14" s="1"/>
  <c r="E49" i="13"/>
  <c r="E52" i="13" s="1"/>
  <c r="E54" i="13" s="1"/>
  <c r="E57" i="13" s="1"/>
  <c r="E60" i="13" s="1"/>
  <c r="D49" i="15"/>
  <c r="D52" i="15" s="1"/>
  <c r="D54" i="15" s="1"/>
  <c r="D57" i="15" s="1"/>
  <c r="D60" i="15" s="1"/>
  <c r="G49" i="1"/>
  <c r="G52" i="1" s="1"/>
  <c r="G54" i="1" s="1"/>
  <c r="G57" i="1" s="1"/>
  <c r="G60" i="1" s="1"/>
  <c r="C49" i="8"/>
  <c r="C52" i="8" s="1"/>
  <c r="C54" i="8" s="1"/>
  <c r="C57" i="8" s="1"/>
  <c r="C60" i="8" s="1"/>
  <c r="D49" i="6"/>
  <c r="D52" i="6" s="1"/>
  <c r="D54" i="6" s="1"/>
  <c r="D57" i="6" s="1"/>
  <c r="D60" i="6" s="1"/>
  <c r="E49" i="5"/>
  <c r="E52" i="5" s="1"/>
  <c r="E54" i="5" s="1"/>
  <c r="E57" i="5" s="1"/>
  <c r="E60" i="5" s="1"/>
  <c r="L49" i="15"/>
  <c r="L52" i="15" s="1"/>
  <c r="L54" i="15" s="1"/>
  <c r="L57" i="15" s="1"/>
  <c r="L60" i="15" s="1"/>
  <c r="D49" i="8"/>
  <c r="D52" i="8" s="1"/>
  <c r="D54" i="8" s="1"/>
  <c r="D57" i="8" s="1"/>
  <c r="D60" i="8" s="1"/>
  <c r="E49" i="7"/>
  <c r="E52" i="7" s="1"/>
  <c r="E54" i="7" s="1"/>
  <c r="E57" i="7" s="1"/>
  <c r="E60" i="7" s="1"/>
  <c r="E49" i="6"/>
  <c r="E52" i="6" s="1"/>
  <c r="E54" i="6" s="1"/>
  <c r="E57" i="6" s="1"/>
  <c r="E60" i="6" s="1"/>
  <c r="F49" i="5"/>
  <c r="F52" i="5" s="1"/>
  <c r="F54" i="5" s="1"/>
  <c r="F57" i="5" s="1"/>
  <c r="F60" i="5" s="1"/>
  <c r="D49" i="4"/>
  <c r="D52" i="4" s="1"/>
  <c r="D54" i="4" s="1"/>
  <c r="D57" i="4" s="1"/>
  <c r="D60" i="4" s="1"/>
  <c r="C49" i="1"/>
  <c r="C52" i="1" s="1"/>
  <c r="C54" i="1" s="1"/>
  <c r="C57" i="1" s="1"/>
  <c r="C60" i="1" s="1"/>
  <c r="C49" i="24"/>
  <c r="C52" i="24" s="1"/>
  <c r="C54" i="24" s="1"/>
  <c r="C57" i="24" s="1"/>
  <c r="C60" i="24" s="1"/>
  <c r="E49" i="14"/>
  <c r="E52" i="14" s="1"/>
  <c r="E54" i="14" s="1"/>
  <c r="E57" i="14" s="1"/>
  <c r="E60" i="14" s="1"/>
</calcChain>
</file>

<file path=xl/sharedStrings.xml><?xml version="1.0" encoding="utf-8"?>
<sst xmlns="http://schemas.openxmlformats.org/spreadsheetml/2006/main" count="3432" uniqueCount="110">
  <si>
    <t>Free State: Mangaung (MAN) - Table A4 Budgeted Financial Performance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</si>
  <si>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</si>
  <si>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</si>
  <si>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</si>
  <si>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</si>
  <si>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</si>
  <si>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</si>
  <si>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</si>
  <si>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</si>
  <si>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</si>
  <si>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</si>
  <si>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</si>
  <si>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</si>
  <si>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</si>
  <si>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</si>
  <si>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</si>
  <si>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</si>
  <si>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</si>
  <si>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</si>
  <si>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</si>
  <si>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</si>
  <si>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</si>
  <si>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</si>
  <si>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</si>
  <si>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</si>
  <si>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</si>
  <si>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</si>
  <si>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</si>
  <si>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</si>
  <si>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</si>
  <si>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</si>
  <si>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</si>
  <si>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</si>
  <si>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</si>
  <si>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</si>
  <si>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</si>
  <si>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</si>
  <si>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</si>
  <si>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</si>
  <si>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</si>
  <si>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</si>
  <si>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</si>
  <si>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</si>
  <si>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</si>
  <si>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</si>
  <si>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</si>
  <si>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</si>
  <si>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</si>
  <si>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</si>
  <si>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</si>
  <si>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</si>
  <si>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</si>
  <si>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</si>
  <si>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</si>
  <si>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</si>
  <si>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</si>
  <si>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</si>
  <si>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</si>
  <si>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</si>
  <si>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</si>
  <si>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</si>
  <si>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</si>
  <si>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</si>
  <si>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</si>
  <si>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</si>
  <si>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</si>
  <si>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</si>
  <si>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</si>
  <si>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</si>
  <si>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</si>
  <si>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</si>
  <si>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</si>
  <si>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</si>
  <si>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</si>
  <si>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</si>
  <si>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</si>
  <si>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</si>
  <si>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</si>
  <si>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Free State: Letsemeng (FS161) - Table A4 Budgeted Financial Performance ( Water management                                   ) for 4th Quarter ended 30 June 2025 (Figures Finalised as at 2025/10/28)</t>
  </si>
  <si>
    <t>Free State: Kopanong (FS162) - Table A4 Budgeted Financial Performance ( Water management                                   ) for 4th Quarter ended 30 June 2025 (Figures Finalised as at 2025/10/28)</t>
  </si>
  <si>
    <t>Free State: Mohokare (FS163) - Table A4 Budgeted Financial Performance ( Water management                                   ) for 4th Quarter ended 30 June 2025 (Figures Finalised as at 2025/10/28)</t>
  </si>
  <si>
    <t>Free State: Xhariep (DC16) - Table A4 Budgeted Financial Performance ( Water management                                   ) for 4th Quarter ended 30 June 2025 (Figures Finalised as at 2025/10/28)</t>
  </si>
  <si>
    <t>Free State: Masilonyana (FS181) - Table A4 Budgeted Financial Performance ( Water management                                   ) for 4th Quarter ended 30 June 2025 (Figures Finalised as at 2025/10/28)</t>
  </si>
  <si>
    <t>Free State: Tokologo (FS182) - Table A4 Budgeted Financial Performance ( Water management                                   ) for 4th Quarter ended 30 June 2025 (Figures Finalised as at 2025/10/28)</t>
  </si>
  <si>
    <t>Free State: Tswelopele (FS183) - Table A4 Budgeted Financial Performance ( Water management                                   ) for 4th Quarter ended 30 June 2025 (Figures Finalised as at 2025/10/28)</t>
  </si>
  <si>
    <t>Free State: Matjhabeng (FS184) - Table A4 Budgeted Financial Performance ( Water management                                   ) for 4th Quarter ended 30 June 2025 (Figures Finalised as at 2025/10/28)</t>
  </si>
  <si>
    <t>Free State: Nala (FS185) - Table A4 Budgeted Financial Performance ( Water management                                   ) for 4th Quarter ended 30 June 2025 (Figures Finalised as at 2025/10/28)</t>
  </si>
  <si>
    <t>Free State: Lejweleputswa (DC18) - Table A4 Budgeted Financial Performance ( Water management                                   ) for 4th Quarter ended 30 June 2025 (Figures Finalised as at 2025/10/28)</t>
  </si>
  <si>
    <t>Free State: Setsoto (FS191) - Table A4 Budgeted Financial Performance ( Water management                                   ) for 4th Quarter ended 30 June 2025 (Figures Finalised as at 2025/10/28)</t>
  </si>
  <si>
    <t>Free State: Dihlabeng (FS192) - Table A4 Budgeted Financial Performance ( Water management                                   ) for 4th Quarter ended 30 June 2025 (Figures Finalised as at 2025/10/28)</t>
  </si>
  <si>
    <t>Free State: Nketoana (FS193) - Table A4 Budgeted Financial Performance ( Water management                                   ) for 4th Quarter ended 30 June 2025 (Figures Finalised as at 2025/10/28)</t>
  </si>
  <si>
    <t>Free State: Maluti-a-Phofung (FS194) - Table A4 Budgeted Financial Performance ( Water management                                   ) for 4th Quarter ended 30 June 2025 (Figures Finalised as at 2025/10/28)</t>
  </si>
  <si>
    <t>Free State: Phumelela (FS195) - Table A4 Budgeted Financial Performance ( Water management                                   ) for 4th Quarter ended 30 June 2025 (Figures Finalised as at 2025/10/28)</t>
  </si>
  <si>
    <t>Free State: Mantsopa (FS196) - Table A4 Budgeted Financial Performance ( Water management                                   ) for 4th Quarter ended 30 June 2025 (Figures Finalised as at 2025/10/28)</t>
  </si>
  <si>
    <t>Free State: Thabo Mofutsanyana (DC19) - Table A4 Budgeted Financial Performance ( Water management                                   ) for 4th Quarter ended 30 June 2025 (Figures Finalised as at 2025/10/28)</t>
  </si>
  <si>
    <t>Free State: Moqhaka (FS201) - Table A4 Budgeted Financial Performance ( Water management                                   ) for 4th Quarter ended 30 June 2025 (Figures Finalised as at 2025/10/28)</t>
  </si>
  <si>
    <t>Free State: Ngwathe (FS203) - Table A4 Budgeted Financial Performance ( Water management                                   ) for 4th Quarter ended 30 June 2025 (Figures Finalised as at 2025/10/28)</t>
  </si>
  <si>
    <t>Free State: Metsimaholo (FS204) - Table A4 Budgeted Financial Performance ( Water management                                   ) for 4th Quarter ended 30 June 2025 (Figures Finalised as at 2025/10/28)</t>
  </si>
  <si>
    <t>Free State: Mafube (FS205) - Table A4 Budgeted Financial Performance ( Water management                                   ) for 4th Quarter ended 30 June 2025 (Figures Finalised as at 2025/10/28)</t>
  </si>
  <si>
    <t>Free State: Fezile Dabi (DC20) - Table A4 Budgeted Financial Performance ( Water management                                   ) for 4th Quarter ended 30 June 2025 (Figures Finalised as at 2025/10/28)</t>
  </si>
  <si>
    <t>Summary - Table A4 Budgeted Financial Performance ( Water management                                   ) for 4th Quarter ended 30 June 2025 (Figures Finalised as at 2025/10/28)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</si>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</sst>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9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1059677641</v>
      </c>
      <c r="D7" s="29">
        <v>1145910961</v>
      </c>
      <c r="E7" s="30">
        <v>1316837904</v>
      </c>
      <c r="F7" s="31">
        <v>1439110204</v>
      </c>
      <c r="G7" s="29">
        <v>1439110204</v>
      </c>
      <c r="H7" s="32">
        <v>1439110204</v>
      </c>
      <c r="I7" s="30">
        <v>1772790927</v>
      </c>
      <c r="J7" s="33">
        <v>1645062718</v>
      </c>
      <c r="K7" s="29">
        <v>1775669518</v>
      </c>
      <c r="L7" s="32">
        <v>1954834574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178361486</v>
      </c>
      <c r="D13" s="29">
        <v>300991538</v>
      </c>
      <c r="E13" s="30">
        <v>375479382</v>
      </c>
      <c r="F13" s="31">
        <v>331164364</v>
      </c>
      <c r="G13" s="29">
        <v>331164364</v>
      </c>
      <c r="H13" s="32">
        <v>331164364</v>
      </c>
      <c r="I13" s="30">
        <v>423267592</v>
      </c>
      <c r="J13" s="33">
        <v>404731505</v>
      </c>
      <c r="K13" s="29">
        <v>392589560</v>
      </c>
      <c r="L13" s="32">
        <v>380811873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229896263</v>
      </c>
      <c r="D26" s="34">
        <v>319284062</v>
      </c>
      <c r="E26" s="37">
        <v>353064343</v>
      </c>
      <c r="F26" s="39">
        <v>379016510</v>
      </c>
      <c r="G26" s="34">
        <v>379016510</v>
      </c>
      <c r="H26" s="37">
        <v>379016510</v>
      </c>
      <c r="I26" s="41">
        <v>378998228</v>
      </c>
      <c r="J26" s="39">
        <v>514960260</v>
      </c>
      <c r="K26" s="34">
        <v>546891200</v>
      </c>
      <c r="L26" s="37">
        <v>571622220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1287837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1467935390</v>
      </c>
      <c r="D33" s="52">
        <f t="shared" ref="D33:L33" si="0">SUM(D6:D20)+SUM(D22:D32)</f>
        <v>1766186561</v>
      </c>
      <c r="E33" s="53">
        <f t="shared" si="0"/>
        <v>2046669466</v>
      </c>
      <c r="F33" s="54">
        <f t="shared" si="0"/>
        <v>2149291078</v>
      </c>
      <c r="G33" s="52">
        <f t="shared" si="0"/>
        <v>2149291078</v>
      </c>
      <c r="H33" s="55">
        <f t="shared" si="0"/>
        <v>2149291078</v>
      </c>
      <c r="I33" s="56">
        <f t="shared" si="0"/>
        <v>2575056747</v>
      </c>
      <c r="J33" s="57">
        <f t="shared" si="0"/>
        <v>2564754483</v>
      </c>
      <c r="K33" s="52">
        <f t="shared" si="0"/>
        <v>2715150278</v>
      </c>
      <c r="L33" s="53">
        <f t="shared" si="0"/>
        <v>2907268667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128532312</v>
      </c>
      <c r="D35" s="34">
        <v>129735045</v>
      </c>
      <c r="E35" s="37">
        <v>144636644</v>
      </c>
      <c r="F35" s="38">
        <v>127995281</v>
      </c>
      <c r="G35" s="34">
        <v>127995281</v>
      </c>
      <c r="H35" s="40">
        <v>127995281</v>
      </c>
      <c r="I35" s="41">
        <v>151373450</v>
      </c>
      <c r="J35" s="39">
        <v>141227748</v>
      </c>
      <c r="K35" s="34">
        <v>139156157</v>
      </c>
      <c r="L35" s="37">
        <v>144712071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845582230</v>
      </c>
      <c r="D38" s="34">
        <v>828991830</v>
      </c>
      <c r="E38" s="37">
        <v>932744215</v>
      </c>
      <c r="F38" s="39">
        <v>525948351</v>
      </c>
      <c r="G38" s="34">
        <v>537544142</v>
      </c>
      <c r="H38" s="37">
        <v>537544142</v>
      </c>
      <c r="I38" s="41">
        <v>1021477566</v>
      </c>
      <c r="J38" s="39">
        <v>563907414</v>
      </c>
      <c r="K38" s="34">
        <v>589649850</v>
      </c>
      <c r="L38" s="37">
        <v>615639243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826796867</v>
      </c>
      <c r="E39" s="37">
        <v>225658090</v>
      </c>
      <c r="F39" s="38">
        <v>1272316650</v>
      </c>
      <c r="G39" s="34">
        <v>1004992316</v>
      </c>
      <c r="H39" s="40">
        <v>1004992316</v>
      </c>
      <c r="I39" s="41">
        <v>982421039</v>
      </c>
      <c r="J39" s="39">
        <v>1248957190</v>
      </c>
      <c r="K39" s="34">
        <v>1224822802</v>
      </c>
      <c r="L39" s="37">
        <v>1194113274</v>
      </c>
    </row>
    <row r="40" spans="1:12" x14ac:dyDescent="0.25">
      <c r="A40" s="28" t="s">
        <v>56</v>
      </c>
      <c r="B40" s="21" t="s">
        <v>19</v>
      </c>
      <c r="C40" s="34">
        <v>95343408</v>
      </c>
      <c r="D40" s="34">
        <v>85866757</v>
      </c>
      <c r="E40" s="37">
        <v>99387992</v>
      </c>
      <c r="F40" s="39">
        <v>46138625</v>
      </c>
      <c r="G40" s="34">
        <v>89563780</v>
      </c>
      <c r="H40" s="37">
        <v>89563780</v>
      </c>
      <c r="I40" s="41">
        <v>114977090</v>
      </c>
      <c r="J40" s="39">
        <v>94041969</v>
      </c>
      <c r="K40" s="34">
        <v>98744068</v>
      </c>
      <c r="L40" s="37">
        <v>103681270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85162618</v>
      </c>
      <c r="F41" s="38">
        <v>0</v>
      </c>
      <c r="G41" s="34">
        <v>0</v>
      </c>
      <c r="H41" s="40">
        <v>0</v>
      </c>
      <c r="I41" s="41">
        <v>114404013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94619016</v>
      </c>
      <c r="D42" s="34">
        <v>53918459</v>
      </c>
      <c r="E42" s="37">
        <v>47050963</v>
      </c>
      <c r="F42" s="38">
        <v>59748875</v>
      </c>
      <c r="G42" s="34">
        <v>67666308</v>
      </c>
      <c r="H42" s="40">
        <v>67666308</v>
      </c>
      <c r="I42" s="41">
        <v>99576351</v>
      </c>
      <c r="J42" s="39">
        <v>98081927</v>
      </c>
      <c r="K42" s="34">
        <v>79463353</v>
      </c>
      <c r="L42" s="37">
        <v>83680971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69752584</v>
      </c>
      <c r="D44" s="34">
        <v>194527802</v>
      </c>
      <c r="E44" s="37">
        <v>600753875</v>
      </c>
      <c r="F44" s="38">
        <v>0</v>
      </c>
      <c r="G44" s="34">
        <v>0</v>
      </c>
      <c r="H44" s="40">
        <v>0</v>
      </c>
      <c r="I44" s="41">
        <v>277829923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6695957</v>
      </c>
      <c r="D45" s="34">
        <v>10442432</v>
      </c>
      <c r="E45" s="37">
        <v>8074419</v>
      </c>
      <c r="F45" s="39">
        <v>8721886</v>
      </c>
      <c r="G45" s="34">
        <v>12950151</v>
      </c>
      <c r="H45" s="37">
        <v>12950151</v>
      </c>
      <c r="I45" s="41">
        <v>7080062</v>
      </c>
      <c r="J45" s="39">
        <v>17640880</v>
      </c>
      <c r="K45" s="34">
        <v>18770642</v>
      </c>
      <c r="L45" s="37">
        <v>19862897</v>
      </c>
    </row>
    <row r="46" spans="1:12" x14ac:dyDescent="0.25">
      <c r="A46" s="28" t="s">
        <v>61</v>
      </c>
      <c r="B46" s="21" t="s">
        <v>19</v>
      </c>
      <c r="C46" s="34">
        <v>65578391</v>
      </c>
      <c r="D46" s="34">
        <v>1214385</v>
      </c>
      <c r="E46" s="37">
        <v>762899</v>
      </c>
      <c r="F46" s="38">
        <v>0</v>
      </c>
      <c r="G46" s="34">
        <v>0</v>
      </c>
      <c r="H46" s="37">
        <v>0</v>
      </c>
      <c r="I46" s="41">
        <v>1397852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49464776</v>
      </c>
      <c r="F47" s="39">
        <v>371700000</v>
      </c>
      <c r="G47" s="34">
        <v>371700000</v>
      </c>
      <c r="H47" s="37">
        <v>371700000</v>
      </c>
      <c r="I47" s="41">
        <v>253989328</v>
      </c>
      <c r="J47" s="39">
        <v>399427451</v>
      </c>
      <c r="K47" s="34">
        <v>417670084</v>
      </c>
      <c r="L47" s="37">
        <v>436346889</v>
      </c>
    </row>
    <row r="48" spans="1:12" x14ac:dyDescent="0.25">
      <c r="A48" s="60" t="s">
        <v>63</v>
      </c>
      <c r="B48" s="51" t="s">
        <v>19</v>
      </c>
      <c r="C48" s="52">
        <f>SUM(C35:C47)</f>
        <v>1306103898</v>
      </c>
      <c r="D48" s="52">
        <f t="shared" ref="D48:L48" si="1">SUM(D35:D47)</f>
        <v>2131493577</v>
      </c>
      <c r="E48" s="53">
        <f t="shared" si="1"/>
        <v>2193696491</v>
      </c>
      <c r="F48" s="54">
        <f t="shared" si="1"/>
        <v>2412569668</v>
      </c>
      <c r="G48" s="52">
        <f t="shared" si="1"/>
        <v>2212411978</v>
      </c>
      <c r="H48" s="53">
        <f t="shared" si="1"/>
        <v>2212411978</v>
      </c>
      <c r="I48" s="56">
        <f t="shared" si="1"/>
        <v>3024526674</v>
      </c>
      <c r="J48" s="57">
        <f t="shared" si="1"/>
        <v>2563284579</v>
      </c>
      <c r="K48" s="52">
        <f t="shared" si="1"/>
        <v>2568276956</v>
      </c>
      <c r="L48" s="53">
        <f t="shared" si="1"/>
        <v>2598036615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161831492</v>
      </c>
      <c r="D49" s="61">
        <f t="shared" si="2"/>
        <v>-365307016</v>
      </c>
      <c r="E49" s="62">
        <f t="shared" si="2"/>
        <v>-147027025</v>
      </c>
      <c r="F49" s="63">
        <f t="shared" si="2"/>
        <v>-263278590</v>
      </c>
      <c r="G49" s="61">
        <f t="shared" si="2"/>
        <v>-63120900</v>
      </c>
      <c r="H49" s="62">
        <f t="shared" si="2"/>
        <v>-63120900</v>
      </c>
      <c r="I49" s="64">
        <f t="shared" si="2"/>
        <v>-449469927</v>
      </c>
      <c r="J49" s="65">
        <f t="shared" si="2"/>
        <v>1469904</v>
      </c>
      <c r="K49" s="61">
        <f t="shared" si="2"/>
        <v>146873322</v>
      </c>
      <c r="L49" s="62">
        <f t="shared" si="2"/>
        <v>309232052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161831492</v>
      </c>
      <c r="D52" s="68">
        <f t="shared" si="3"/>
        <v>-365307016</v>
      </c>
      <c r="E52" s="69">
        <f t="shared" si="3"/>
        <v>-147027025</v>
      </c>
      <c r="F52" s="70">
        <f t="shared" si="3"/>
        <v>-263278590</v>
      </c>
      <c r="G52" s="68">
        <f t="shared" si="3"/>
        <v>-63120900</v>
      </c>
      <c r="H52" s="69">
        <f t="shared" si="3"/>
        <v>-63120900</v>
      </c>
      <c r="I52" s="71">
        <f t="shared" si="3"/>
        <v>-449469927</v>
      </c>
      <c r="J52" s="72">
        <f t="shared" si="3"/>
        <v>1469904</v>
      </c>
      <c r="K52" s="68">
        <f t="shared" si="3"/>
        <v>146873322</v>
      </c>
      <c r="L52" s="69">
        <f t="shared" si="3"/>
        <v>309232052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161831492</v>
      </c>
      <c r="D54" s="79">
        <f t="shared" ref="D54:L54" si="4">+D52-D53</f>
        <v>-365307016</v>
      </c>
      <c r="E54" s="80">
        <f t="shared" si="4"/>
        <v>-147027025</v>
      </c>
      <c r="F54" s="81">
        <f t="shared" si="4"/>
        <v>-263278590</v>
      </c>
      <c r="G54" s="79">
        <f t="shared" si="4"/>
        <v>-63120900</v>
      </c>
      <c r="H54" s="80">
        <f t="shared" si="4"/>
        <v>-63120900</v>
      </c>
      <c r="I54" s="82">
        <f t="shared" si="4"/>
        <v>-449469927</v>
      </c>
      <c r="J54" s="83">
        <f t="shared" si="4"/>
        <v>1469904</v>
      </c>
      <c r="K54" s="79">
        <f t="shared" si="4"/>
        <v>146873322</v>
      </c>
      <c r="L54" s="80">
        <f t="shared" si="4"/>
        <v>309232052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161831492</v>
      </c>
      <c r="D57" s="68">
        <f t="shared" ref="D57:L57" si="5">SUM(D54:D56)</f>
        <v>-365307016</v>
      </c>
      <c r="E57" s="69">
        <f t="shared" si="5"/>
        <v>-147027025</v>
      </c>
      <c r="F57" s="70">
        <f t="shared" si="5"/>
        <v>-263278590</v>
      </c>
      <c r="G57" s="68">
        <f t="shared" si="5"/>
        <v>-63120900</v>
      </c>
      <c r="H57" s="69">
        <f t="shared" si="5"/>
        <v>-63120900</v>
      </c>
      <c r="I57" s="71">
        <f t="shared" si="5"/>
        <v>-449469927</v>
      </c>
      <c r="J57" s="72">
        <f t="shared" si="5"/>
        <v>1469904</v>
      </c>
      <c r="K57" s="68">
        <f t="shared" si="5"/>
        <v>146873322</v>
      </c>
      <c r="L57" s="69">
        <f t="shared" si="5"/>
        <v>309232052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161831492</v>
      </c>
      <c r="D60" s="87">
        <f t="shared" ref="D60:L60" si="6">SUM(D57:D59)</f>
        <v>-365307016</v>
      </c>
      <c r="E60" s="88">
        <f t="shared" si="6"/>
        <v>-147027025</v>
      </c>
      <c r="F60" s="89">
        <f t="shared" si="6"/>
        <v>-263278590</v>
      </c>
      <c r="G60" s="87">
        <f t="shared" si="6"/>
        <v>-63120900</v>
      </c>
      <c r="H60" s="90">
        <f t="shared" si="6"/>
        <v>-63120900</v>
      </c>
      <c r="I60" s="91">
        <f t="shared" si="6"/>
        <v>-449469927</v>
      </c>
      <c r="J60" s="92">
        <f t="shared" si="6"/>
        <v>1469904</v>
      </c>
      <c r="K60" s="87">
        <f t="shared" si="6"/>
        <v>146873322</v>
      </c>
      <c r="L60" s="88">
        <f t="shared" si="6"/>
        <v>309232052</v>
      </c>
    </row>
    <row r="61" spans="1:12" x14ac:dyDescent="0.25">
      <c r="A61" s="1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11520807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18430376</v>
      </c>
      <c r="K7" s="29">
        <v>19259743</v>
      </c>
      <c r="L7" s="32">
        <v>19741237</v>
      </c>
    </row>
    <row r="8" spans="1:12" x14ac:dyDescent="0.25">
      <c r="A8" s="28" t="s">
        <v>24</v>
      </c>
      <c r="B8" s="21" t="s">
        <v>22</v>
      </c>
      <c r="C8" s="29">
        <v>1739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-437346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5772872</v>
      </c>
      <c r="K13" s="29">
        <v>6032651</v>
      </c>
      <c r="L13" s="32">
        <v>6183467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13417136</v>
      </c>
      <c r="K26" s="34">
        <v>14007490</v>
      </c>
      <c r="L26" s="37">
        <v>14637827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11085200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37620384</v>
      </c>
      <c r="K33" s="52">
        <f t="shared" si="0"/>
        <v>39299884</v>
      </c>
      <c r="L33" s="53">
        <f t="shared" si="0"/>
        <v>40562531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539862</v>
      </c>
      <c r="G35" s="34">
        <v>539862</v>
      </c>
      <c r="H35" s="40">
        <v>539862</v>
      </c>
      <c r="I35" s="41">
        <v>0</v>
      </c>
      <c r="J35" s="39">
        <v>432106</v>
      </c>
      <c r="K35" s="34">
        <v>451551</v>
      </c>
      <c r="L35" s="37">
        <v>462840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5553203</v>
      </c>
      <c r="D38" s="34">
        <v>-10947803</v>
      </c>
      <c r="E38" s="37">
        <v>9117524</v>
      </c>
      <c r="F38" s="39">
        <v>10490000</v>
      </c>
      <c r="G38" s="34">
        <v>6516310</v>
      </c>
      <c r="H38" s="37">
        <v>6516310</v>
      </c>
      <c r="I38" s="41">
        <v>10936907</v>
      </c>
      <c r="J38" s="39">
        <v>2300000</v>
      </c>
      <c r="K38" s="34">
        <v>2403500</v>
      </c>
      <c r="L38" s="37">
        <v>2463588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2429050</v>
      </c>
      <c r="G40" s="34">
        <v>2429050</v>
      </c>
      <c r="H40" s="37">
        <v>2429050</v>
      </c>
      <c r="I40" s="41">
        <v>-33984</v>
      </c>
      <c r="J40" s="39">
        <v>1535928</v>
      </c>
      <c r="K40" s="34">
        <v>1605045</v>
      </c>
      <c r="L40" s="37">
        <v>1645171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1403270</v>
      </c>
      <c r="D42" s="34">
        <v>1750619</v>
      </c>
      <c r="E42" s="37">
        <v>559498</v>
      </c>
      <c r="F42" s="38">
        <v>104900</v>
      </c>
      <c r="G42" s="34">
        <v>0</v>
      </c>
      <c r="H42" s="40">
        <v>0</v>
      </c>
      <c r="I42" s="41">
        <v>71725</v>
      </c>
      <c r="J42" s="39">
        <v>1300000</v>
      </c>
      <c r="K42" s="34">
        <v>1358500</v>
      </c>
      <c r="L42" s="37">
        <v>1392463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2318350</v>
      </c>
      <c r="D45" s="34">
        <v>6951503</v>
      </c>
      <c r="E45" s="37">
        <v>7617716</v>
      </c>
      <c r="F45" s="39">
        <v>2404148</v>
      </c>
      <c r="G45" s="34">
        <v>2824756</v>
      </c>
      <c r="H45" s="37">
        <v>2824756</v>
      </c>
      <c r="I45" s="41">
        <v>9924216</v>
      </c>
      <c r="J45" s="39">
        <v>1900000</v>
      </c>
      <c r="K45" s="34">
        <v>1985500</v>
      </c>
      <c r="L45" s="37">
        <v>2035138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9274823</v>
      </c>
      <c r="D48" s="52">
        <f t="shared" ref="D48:L48" si="1">SUM(D35:D47)</f>
        <v>-2245681</v>
      </c>
      <c r="E48" s="53">
        <f t="shared" si="1"/>
        <v>17294738</v>
      </c>
      <c r="F48" s="54">
        <f t="shared" si="1"/>
        <v>15967960</v>
      </c>
      <c r="G48" s="52">
        <f t="shared" si="1"/>
        <v>12309978</v>
      </c>
      <c r="H48" s="53">
        <f t="shared" si="1"/>
        <v>12309978</v>
      </c>
      <c r="I48" s="56">
        <f t="shared" si="1"/>
        <v>20898864</v>
      </c>
      <c r="J48" s="57">
        <f t="shared" si="1"/>
        <v>7468034</v>
      </c>
      <c r="K48" s="52">
        <f t="shared" si="1"/>
        <v>7804096</v>
      </c>
      <c r="L48" s="53">
        <f t="shared" si="1"/>
        <v>7999200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1810377</v>
      </c>
      <c r="D49" s="61">
        <f t="shared" si="2"/>
        <v>2245681</v>
      </c>
      <c r="E49" s="62">
        <f t="shared" si="2"/>
        <v>-17294738</v>
      </c>
      <c r="F49" s="63">
        <f t="shared" si="2"/>
        <v>-15967960</v>
      </c>
      <c r="G49" s="61">
        <f t="shared" si="2"/>
        <v>-12309978</v>
      </c>
      <c r="H49" s="62">
        <f t="shared" si="2"/>
        <v>-12309978</v>
      </c>
      <c r="I49" s="64">
        <f t="shared" si="2"/>
        <v>-20898864</v>
      </c>
      <c r="J49" s="65">
        <f t="shared" si="2"/>
        <v>30152350</v>
      </c>
      <c r="K49" s="61">
        <f t="shared" si="2"/>
        <v>31495788</v>
      </c>
      <c r="L49" s="62">
        <f t="shared" si="2"/>
        <v>32563331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15287000</v>
      </c>
      <c r="G50" s="34">
        <v>15287000</v>
      </c>
      <c r="H50" s="37">
        <v>15287000</v>
      </c>
      <c r="I50" s="41">
        <v>0</v>
      </c>
      <c r="J50" s="39">
        <v>23285000</v>
      </c>
      <c r="K50" s="34">
        <v>23000000</v>
      </c>
      <c r="L50" s="37">
        <v>23250000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5009000</v>
      </c>
      <c r="K51" s="34">
        <v>5234405</v>
      </c>
      <c r="L51" s="37">
        <v>5365265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1810377</v>
      </c>
      <c r="D52" s="68">
        <f t="shared" si="3"/>
        <v>2245681</v>
      </c>
      <c r="E52" s="69">
        <f t="shared" si="3"/>
        <v>-17294738</v>
      </c>
      <c r="F52" s="70">
        <f t="shared" si="3"/>
        <v>-680960</v>
      </c>
      <c r="G52" s="68">
        <f t="shared" si="3"/>
        <v>2977022</v>
      </c>
      <c r="H52" s="69">
        <f t="shared" si="3"/>
        <v>2977022</v>
      </c>
      <c r="I52" s="71">
        <f t="shared" si="3"/>
        <v>-20898864</v>
      </c>
      <c r="J52" s="72">
        <f t="shared" si="3"/>
        <v>58446350</v>
      </c>
      <c r="K52" s="68">
        <f t="shared" si="3"/>
        <v>59730193</v>
      </c>
      <c r="L52" s="69">
        <f t="shared" si="3"/>
        <v>61178596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1810377</v>
      </c>
      <c r="D54" s="79">
        <f t="shared" ref="D54:L54" si="4">+D52-D53</f>
        <v>2245681</v>
      </c>
      <c r="E54" s="80">
        <f t="shared" si="4"/>
        <v>-17294738</v>
      </c>
      <c r="F54" s="81">
        <f t="shared" si="4"/>
        <v>-680960</v>
      </c>
      <c r="G54" s="79">
        <f t="shared" si="4"/>
        <v>2977022</v>
      </c>
      <c r="H54" s="80">
        <f t="shared" si="4"/>
        <v>2977022</v>
      </c>
      <c r="I54" s="82">
        <f t="shared" si="4"/>
        <v>-20898864</v>
      </c>
      <c r="J54" s="83">
        <f t="shared" si="4"/>
        <v>58446350</v>
      </c>
      <c r="K54" s="79">
        <f t="shared" si="4"/>
        <v>59730193</v>
      </c>
      <c r="L54" s="80">
        <f t="shared" si="4"/>
        <v>61178596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1810377</v>
      </c>
      <c r="D57" s="68">
        <f t="shared" ref="D57:L57" si="5">SUM(D54:D56)</f>
        <v>2245681</v>
      </c>
      <c r="E57" s="69">
        <f t="shared" si="5"/>
        <v>-17294738</v>
      </c>
      <c r="F57" s="70">
        <f t="shared" si="5"/>
        <v>-680960</v>
      </c>
      <c r="G57" s="68">
        <f t="shared" si="5"/>
        <v>2977022</v>
      </c>
      <c r="H57" s="69">
        <f t="shared" si="5"/>
        <v>2977022</v>
      </c>
      <c r="I57" s="71">
        <f t="shared" si="5"/>
        <v>-20898864</v>
      </c>
      <c r="J57" s="72">
        <f t="shared" si="5"/>
        <v>58446350</v>
      </c>
      <c r="K57" s="68">
        <f t="shared" si="5"/>
        <v>59730193</v>
      </c>
      <c r="L57" s="69">
        <f t="shared" si="5"/>
        <v>61178596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1810377</v>
      </c>
      <c r="D60" s="87">
        <f t="shared" ref="D60:L60" si="6">SUM(D57:D59)</f>
        <v>2245681</v>
      </c>
      <c r="E60" s="88">
        <f t="shared" si="6"/>
        <v>-17294738</v>
      </c>
      <c r="F60" s="89">
        <f t="shared" si="6"/>
        <v>-680960</v>
      </c>
      <c r="G60" s="87">
        <f t="shared" si="6"/>
        <v>2977022</v>
      </c>
      <c r="H60" s="90">
        <f t="shared" si="6"/>
        <v>2977022</v>
      </c>
      <c r="I60" s="91">
        <f t="shared" si="6"/>
        <v>-20898864</v>
      </c>
      <c r="J60" s="92">
        <f t="shared" si="6"/>
        <v>58446350</v>
      </c>
      <c r="K60" s="87">
        <f t="shared" si="6"/>
        <v>59730193</v>
      </c>
      <c r="L60" s="88">
        <f t="shared" si="6"/>
        <v>61178596</v>
      </c>
    </row>
    <row r="61" spans="1:12" x14ac:dyDescent="0.25">
      <c r="A61" s="1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135913954</v>
      </c>
      <c r="F7" s="31">
        <v>58300008</v>
      </c>
      <c r="G7" s="29">
        <v>58300008</v>
      </c>
      <c r="H7" s="32">
        <v>58300008</v>
      </c>
      <c r="I7" s="30">
        <v>104348723</v>
      </c>
      <c r="J7" s="33">
        <v>85908048</v>
      </c>
      <c r="K7" s="29">
        <v>86324135</v>
      </c>
      <c r="L7" s="32">
        <v>89345480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1</v>
      </c>
      <c r="L13" s="32">
        <v>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135913954</v>
      </c>
      <c r="F33" s="54">
        <f t="shared" si="0"/>
        <v>58300008</v>
      </c>
      <c r="G33" s="52">
        <f t="shared" si="0"/>
        <v>58300008</v>
      </c>
      <c r="H33" s="55">
        <f t="shared" si="0"/>
        <v>58300008</v>
      </c>
      <c r="I33" s="56">
        <f t="shared" si="0"/>
        <v>104348723</v>
      </c>
      <c r="J33" s="57">
        <f t="shared" si="0"/>
        <v>85908048</v>
      </c>
      <c r="K33" s="52">
        <f t="shared" si="0"/>
        <v>86324136</v>
      </c>
      <c r="L33" s="53">
        <f t="shared" si="0"/>
        <v>89345481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50835479</v>
      </c>
      <c r="F35" s="38">
        <v>26610252</v>
      </c>
      <c r="G35" s="34">
        <v>26610252</v>
      </c>
      <c r="H35" s="40">
        <v>26610252</v>
      </c>
      <c r="I35" s="41">
        <v>47617218</v>
      </c>
      <c r="J35" s="39">
        <v>16892802</v>
      </c>
      <c r="K35" s="34">
        <v>17094750</v>
      </c>
      <c r="L35" s="37">
        <v>17203000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38061358</v>
      </c>
      <c r="F38" s="39">
        <v>45096912</v>
      </c>
      <c r="G38" s="34">
        <v>45096912</v>
      </c>
      <c r="H38" s="37">
        <v>45096912</v>
      </c>
      <c r="I38" s="41">
        <v>44875205</v>
      </c>
      <c r="J38" s="39">
        <v>57970000</v>
      </c>
      <c r="K38" s="34">
        <v>61100380</v>
      </c>
      <c r="L38" s="37">
        <v>63238893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27560004</v>
      </c>
      <c r="G39" s="34">
        <v>27560004</v>
      </c>
      <c r="H39" s="40">
        <v>27560004</v>
      </c>
      <c r="I39" s="41">
        <v>0</v>
      </c>
      <c r="J39" s="39">
        <v>35622333</v>
      </c>
      <c r="K39" s="34">
        <v>124784398</v>
      </c>
      <c r="L39" s="37">
        <v>132419210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304131</v>
      </c>
      <c r="F42" s="38">
        <v>0</v>
      </c>
      <c r="G42" s="34">
        <v>0</v>
      </c>
      <c r="H42" s="40">
        <v>0</v>
      </c>
      <c r="I42" s="41">
        <v>632475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448176</v>
      </c>
      <c r="G45" s="34">
        <v>448176</v>
      </c>
      <c r="H45" s="37">
        <v>448176</v>
      </c>
      <c r="I45" s="41">
        <v>172351</v>
      </c>
      <c r="J45" s="39">
        <v>100000</v>
      </c>
      <c r="K45" s="34">
        <v>527500</v>
      </c>
      <c r="L45" s="37">
        <v>545963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89200968</v>
      </c>
      <c r="F48" s="54">
        <f t="shared" si="1"/>
        <v>99715344</v>
      </c>
      <c r="G48" s="52">
        <f t="shared" si="1"/>
        <v>99715344</v>
      </c>
      <c r="H48" s="53">
        <f t="shared" si="1"/>
        <v>99715344</v>
      </c>
      <c r="I48" s="56">
        <f t="shared" si="1"/>
        <v>93297249</v>
      </c>
      <c r="J48" s="57">
        <f t="shared" si="1"/>
        <v>110585135</v>
      </c>
      <c r="K48" s="52">
        <f t="shared" si="1"/>
        <v>203507028</v>
      </c>
      <c r="L48" s="53">
        <f t="shared" si="1"/>
        <v>213407066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46712986</v>
      </c>
      <c r="F49" s="63">
        <f t="shared" si="2"/>
        <v>-41415336</v>
      </c>
      <c r="G49" s="61">
        <f t="shared" si="2"/>
        <v>-41415336</v>
      </c>
      <c r="H49" s="62">
        <f t="shared" si="2"/>
        <v>-41415336</v>
      </c>
      <c r="I49" s="64">
        <f t="shared" si="2"/>
        <v>11051474</v>
      </c>
      <c r="J49" s="65">
        <f t="shared" si="2"/>
        <v>-24677087</v>
      </c>
      <c r="K49" s="61">
        <f t="shared" si="2"/>
        <v>-117182892</v>
      </c>
      <c r="L49" s="62">
        <f t="shared" si="2"/>
        <v>-124061585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47982356</v>
      </c>
      <c r="F50" s="39">
        <v>37259460</v>
      </c>
      <c r="G50" s="34">
        <v>37259460</v>
      </c>
      <c r="H50" s="37">
        <v>37259460</v>
      </c>
      <c r="I50" s="41">
        <v>18059675</v>
      </c>
      <c r="J50" s="39">
        <v>18672000</v>
      </c>
      <c r="K50" s="34">
        <v>22393000</v>
      </c>
      <c r="L50" s="37">
        <v>21513000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94695342</v>
      </c>
      <c r="F52" s="70">
        <f t="shared" si="3"/>
        <v>-4155876</v>
      </c>
      <c r="G52" s="68">
        <f t="shared" si="3"/>
        <v>-4155876</v>
      </c>
      <c r="H52" s="69">
        <f t="shared" si="3"/>
        <v>-4155876</v>
      </c>
      <c r="I52" s="71">
        <f t="shared" si="3"/>
        <v>29111149</v>
      </c>
      <c r="J52" s="72">
        <f t="shared" si="3"/>
        <v>-6005087</v>
      </c>
      <c r="K52" s="68">
        <f t="shared" si="3"/>
        <v>-94789892</v>
      </c>
      <c r="L52" s="69">
        <f t="shared" si="3"/>
        <v>-102548585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94695342</v>
      </c>
      <c r="F54" s="81">
        <f t="shared" si="4"/>
        <v>-4155876</v>
      </c>
      <c r="G54" s="79">
        <f t="shared" si="4"/>
        <v>-4155876</v>
      </c>
      <c r="H54" s="80">
        <f t="shared" si="4"/>
        <v>-4155876</v>
      </c>
      <c r="I54" s="82">
        <f t="shared" si="4"/>
        <v>29111149</v>
      </c>
      <c r="J54" s="83">
        <f t="shared" si="4"/>
        <v>-6005087</v>
      </c>
      <c r="K54" s="79">
        <f t="shared" si="4"/>
        <v>-94789892</v>
      </c>
      <c r="L54" s="80">
        <f t="shared" si="4"/>
        <v>-102548585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94695342</v>
      </c>
      <c r="F57" s="70">
        <f t="shared" si="5"/>
        <v>-4155876</v>
      </c>
      <c r="G57" s="68">
        <f t="shared" si="5"/>
        <v>-4155876</v>
      </c>
      <c r="H57" s="69">
        <f t="shared" si="5"/>
        <v>-4155876</v>
      </c>
      <c r="I57" s="71">
        <f t="shared" si="5"/>
        <v>29111149</v>
      </c>
      <c r="J57" s="72">
        <f t="shared" si="5"/>
        <v>-6005087</v>
      </c>
      <c r="K57" s="68">
        <f t="shared" si="5"/>
        <v>-94789892</v>
      </c>
      <c r="L57" s="69">
        <f t="shared" si="5"/>
        <v>-102548585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94695342</v>
      </c>
      <c r="F60" s="89">
        <f t="shared" si="6"/>
        <v>-4155876</v>
      </c>
      <c r="G60" s="87">
        <f t="shared" si="6"/>
        <v>-4155876</v>
      </c>
      <c r="H60" s="90">
        <f t="shared" si="6"/>
        <v>-4155876</v>
      </c>
      <c r="I60" s="91">
        <f t="shared" si="6"/>
        <v>29111149</v>
      </c>
      <c r="J60" s="92">
        <f t="shared" si="6"/>
        <v>-6005087</v>
      </c>
      <c r="K60" s="87">
        <f t="shared" si="6"/>
        <v>-94789892</v>
      </c>
      <c r="L60" s="88">
        <f t="shared" si="6"/>
        <v>-102548585</v>
      </c>
    </row>
    <row r="61" spans="1:12" x14ac:dyDescent="0.25">
      <c r="A61" s="1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38041144</v>
      </c>
      <c r="D7" s="29">
        <v>31349354</v>
      </c>
      <c r="E7" s="30">
        <v>35800435</v>
      </c>
      <c r="F7" s="31">
        <v>27509220</v>
      </c>
      <c r="G7" s="29">
        <v>27509220</v>
      </c>
      <c r="H7" s="32">
        <v>27509220</v>
      </c>
      <c r="I7" s="30">
        <v>34789733</v>
      </c>
      <c r="J7" s="33">
        <v>28884684</v>
      </c>
      <c r="K7" s="29">
        <v>30213384</v>
      </c>
      <c r="L7" s="32">
        <v>31542768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25262344</v>
      </c>
      <c r="E13" s="30">
        <v>26039955</v>
      </c>
      <c r="F13" s="31">
        <v>16800000</v>
      </c>
      <c r="G13" s="29">
        <v>16800000</v>
      </c>
      <c r="H13" s="32">
        <v>16800000</v>
      </c>
      <c r="I13" s="30">
        <v>41392033</v>
      </c>
      <c r="J13" s="33">
        <v>16800000</v>
      </c>
      <c r="K13" s="29">
        <v>17572800</v>
      </c>
      <c r="L13" s="32">
        <v>18346008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1786524</v>
      </c>
      <c r="F26" s="39">
        <v>1893720</v>
      </c>
      <c r="G26" s="34">
        <v>1893720</v>
      </c>
      <c r="H26" s="37">
        <v>1893720</v>
      </c>
      <c r="I26" s="41">
        <v>1893720</v>
      </c>
      <c r="J26" s="39">
        <v>1988412</v>
      </c>
      <c r="K26" s="34">
        <v>2079876</v>
      </c>
      <c r="L26" s="37">
        <v>2171388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38041144</v>
      </c>
      <c r="D33" s="52">
        <f t="shared" ref="D33:L33" si="0">SUM(D6:D20)+SUM(D22:D32)</f>
        <v>56611698</v>
      </c>
      <c r="E33" s="53">
        <f t="shared" si="0"/>
        <v>63626914</v>
      </c>
      <c r="F33" s="54">
        <f t="shared" si="0"/>
        <v>46202940</v>
      </c>
      <c r="G33" s="52">
        <f t="shared" si="0"/>
        <v>46202940</v>
      </c>
      <c r="H33" s="55">
        <f t="shared" si="0"/>
        <v>46202940</v>
      </c>
      <c r="I33" s="56">
        <f t="shared" si="0"/>
        <v>78075486</v>
      </c>
      <c r="J33" s="57">
        <f t="shared" si="0"/>
        <v>47673096</v>
      </c>
      <c r="K33" s="52">
        <f t="shared" si="0"/>
        <v>49866060</v>
      </c>
      <c r="L33" s="53">
        <f t="shared" si="0"/>
        <v>52060164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16928157</v>
      </c>
      <c r="D35" s="34">
        <v>16997512</v>
      </c>
      <c r="E35" s="37">
        <v>17151677</v>
      </c>
      <c r="F35" s="38">
        <v>14189688</v>
      </c>
      <c r="G35" s="34">
        <v>14189688</v>
      </c>
      <c r="H35" s="40">
        <v>14189688</v>
      </c>
      <c r="I35" s="41">
        <v>18152583</v>
      </c>
      <c r="J35" s="39">
        <v>16593528</v>
      </c>
      <c r="K35" s="34">
        <v>17381724</v>
      </c>
      <c r="L35" s="37">
        <v>18586056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15335</v>
      </c>
      <c r="D38" s="34">
        <v>-130882</v>
      </c>
      <c r="E38" s="37">
        <v>4782877</v>
      </c>
      <c r="F38" s="39">
        <v>8179992</v>
      </c>
      <c r="G38" s="34">
        <v>8179992</v>
      </c>
      <c r="H38" s="37">
        <v>8179992</v>
      </c>
      <c r="I38" s="41">
        <v>3672721</v>
      </c>
      <c r="J38" s="39">
        <v>7450008</v>
      </c>
      <c r="K38" s="34">
        <v>7792716</v>
      </c>
      <c r="L38" s="37">
        <v>8135604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13754616</v>
      </c>
      <c r="G39" s="34">
        <v>13754616</v>
      </c>
      <c r="H39" s="40">
        <v>13754616</v>
      </c>
      <c r="I39" s="41">
        <v>0</v>
      </c>
      <c r="J39" s="39">
        <v>13754616</v>
      </c>
      <c r="K39" s="34">
        <v>14387340</v>
      </c>
      <c r="L39" s="37">
        <v>15020376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7185444</v>
      </c>
      <c r="D42" s="34">
        <v>7627130</v>
      </c>
      <c r="E42" s="37">
        <v>380479</v>
      </c>
      <c r="F42" s="38">
        <v>360000</v>
      </c>
      <c r="G42" s="34">
        <v>360000</v>
      </c>
      <c r="H42" s="40">
        <v>360000</v>
      </c>
      <c r="I42" s="41">
        <v>676639</v>
      </c>
      <c r="J42" s="39">
        <v>320028</v>
      </c>
      <c r="K42" s="34">
        <v>334740</v>
      </c>
      <c r="L42" s="37">
        <v>349488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29483608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-5096927</v>
      </c>
      <c r="D45" s="34">
        <v>2830653</v>
      </c>
      <c r="E45" s="37">
        <v>2619828</v>
      </c>
      <c r="F45" s="39">
        <v>692388</v>
      </c>
      <c r="G45" s="34">
        <v>692388</v>
      </c>
      <c r="H45" s="37">
        <v>692388</v>
      </c>
      <c r="I45" s="41">
        <v>193870</v>
      </c>
      <c r="J45" s="39">
        <v>408888</v>
      </c>
      <c r="K45" s="34">
        <v>427704</v>
      </c>
      <c r="L45" s="37">
        <v>446544</v>
      </c>
    </row>
    <row r="46" spans="1:12" x14ac:dyDescent="0.25">
      <c r="A46" s="28" t="s">
        <v>61</v>
      </c>
      <c r="B46" s="21" t="s">
        <v>19</v>
      </c>
      <c r="C46" s="34">
        <v>766189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600000</v>
      </c>
      <c r="G47" s="34">
        <v>600000</v>
      </c>
      <c r="H47" s="37">
        <v>600000</v>
      </c>
      <c r="I47" s="41">
        <v>0</v>
      </c>
      <c r="J47" s="39">
        <v>600000</v>
      </c>
      <c r="K47" s="34">
        <v>627600</v>
      </c>
      <c r="L47" s="37">
        <v>655224</v>
      </c>
    </row>
    <row r="48" spans="1:12" x14ac:dyDescent="0.25">
      <c r="A48" s="60" t="s">
        <v>63</v>
      </c>
      <c r="B48" s="51" t="s">
        <v>19</v>
      </c>
      <c r="C48" s="52">
        <f>SUM(C35:C47)</f>
        <v>19798198</v>
      </c>
      <c r="D48" s="52">
        <f t="shared" ref="D48:L48" si="1">SUM(D35:D47)</f>
        <v>27324413</v>
      </c>
      <c r="E48" s="53">
        <f t="shared" si="1"/>
        <v>54418469</v>
      </c>
      <c r="F48" s="54">
        <f t="shared" si="1"/>
        <v>37776684</v>
      </c>
      <c r="G48" s="52">
        <f t="shared" si="1"/>
        <v>37776684</v>
      </c>
      <c r="H48" s="53">
        <f t="shared" si="1"/>
        <v>37776684</v>
      </c>
      <c r="I48" s="56">
        <f t="shared" si="1"/>
        <v>22695813</v>
      </c>
      <c r="J48" s="57">
        <f t="shared" si="1"/>
        <v>39127068</v>
      </c>
      <c r="K48" s="52">
        <f t="shared" si="1"/>
        <v>40951824</v>
      </c>
      <c r="L48" s="53">
        <f t="shared" si="1"/>
        <v>43193292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18242946</v>
      </c>
      <c r="D49" s="61">
        <f t="shared" si="2"/>
        <v>29287285</v>
      </c>
      <c r="E49" s="62">
        <f t="shared" si="2"/>
        <v>9208445</v>
      </c>
      <c r="F49" s="63">
        <f t="shared" si="2"/>
        <v>8426256</v>
      </c>
      <c r="G49" s="61">
        <f t="shared" si="2"/>
        <v>8426256</v>
      </c>
      <c r="H49" s="62">
        <f t="shared" si="2"/>
        <v>8426256</v>
      </c>
      <c r="I49" s="64">
        <f t="shared" si="2"/>
        <v>55379673</v>
      </c>
      <c r="J49" s="65">
        <f t="shared" si="2"/>
        <v>8546028</v>
      </c>
      <c r="K49" s="61">
        <f t="shared" si="2"/>
        <v>8914236</v>
      </c>
      <c r="L49" s="62">
        <f t="shared" si="2"/>
        <v>8866872</v>
      </c>
    </row>
    <row r="50" spans="1:12" x14ac:dyDescent="0.25">
      <c r="A50" s="66" t="s">
        <v>65</v>
      </c>
      <c r="B50" s="21" t="s">
        <v>66</v>
      </c>
      <c r="C50" s="34">
        <v>18755823</v>
      </c>
      <c r="D50" s="34">
        <v>262449</v>
      </c>
      <c r="E50" s="37">
        <v>710242</v>
      </c>
      <c r="F50" s="39">
        <v>15930000</v>
      </c>
      <c r="G50" s="34">
        <v>15930000</v>
      </c>
      <c r="H50" s="37">
        <v>15930000</v>
      </c>
      <c r="I50" s="41">
        <v>174234</v>
      </c>
      <c r="J50" s="39">
        <v>20000004</v>
      </c>
      <c r="K50" s="34">
        <v>21000000</v>
      </c>
      <c r="L50" s="37">
        <v>22050000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36998769</v>
      </c>
      <c r="D52" s="68">
        <f t="shared" si="3"/>
        <v>29549734</v>
      </c>
      <c r="E52" s="69">
        <f t="shared" si="3"/>
        <v>9918687</v>
      </c>
      <c r="F52" s="70">
        <f t="shared" si="3"/>
        <v>24356256</v>
      </c>
      <c r="G52" s="68">
        <f t="shared" si="3"/>
        <v>24356256</v>
      </c>
      <c r="H52" s="69">
        <f t="shared" si="3"/>
        <v>24356256</v>
      </c>
      <c r="I52" s="71">
        <f t="shared" si="3"/>
        <v>55553907</v>
      </c>
      <c r="J52" s="72">
        <f t="shared" si="3"/>
        <v>28546032</v>
      </c>
      <c r="K52" s="68">
        <f t="shared" si="3"/>
        <v>29914236</v>
      </c>
      <c r="L52" s="69">
        <f t="shared" si="3"/>
        <v>30916872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36998769</v>
      </c>
      <c r="D54" s="79">
        <f t="shared" ref="D54:L54" si="4">+D52-D53</f>
        <v>29549734</v>
      </c>
      <c r="E54" s="80">
        <f t="shared" si="4"/>
        <v>9918687</v>
      </c>
      <c r="F54" s="81">
        <f t="shared" si="4"/>
        <v>24356256</v>
      </c>
      <c r="G54" s="79">
        <f t="shared" si="4"/>
        <v>24356256</v>
      </c>
      <c r="H54" s="80">
        <f t="shared" si="4"/>
        <v>24356256</v>
      </c>
      <c r="I54" s="82">
        <f t="shared" si="4"/>
        <v>55553907</v>
      </c>
      <c r="J54" s="83">
        <f t="shared" si="4"/>
        <v>28546032</v>
      </c>
      <c r="K54" s="79">
        <f t="shared" si="4"/>
        <v>29914236</v>
      </c>
      <c r="L54" s="80">
        <f t="shared" si="4"/>
        <v>30916872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36998769</v>
      </c>
      <c r="D57" s="68">
        <f t="shared" ref="D57:L57" si="5">SUM(D54:D56)</f>
        <v>29549734</v>
      </c>
      <c r="E57" s="69">
        <f t="shared" si="5"/>
        <v>9918687</v>
      </c>
      <c r="F57" s="70">
        <f t="shared" si="5"/>
        <v>24356256</v>
      </c>
      <c r="G57" s="68">
        <f t="shared" si="5"/>
        <v>24356256</v>
      </c>
      <c r="H57" s="69">
        <f t="shared" si="5"/>
        <v>24356256</v>
      </c>
      <c r="I57" s="71">
        <f t="shared" si="5"/>
        <v>55553907</v>
      </c>
      <c r="J57" s="72">
        <f t="shared" si="5"/>
        <v>28546032</v>
      </c>
      <c r="K57" s="68">
        <f t="shared" si="5"/>
        <v>29914236</v>
      </c>
      <c r="L57" s="69">
        <f t="shared" si="5"/>
        <v>30916872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36998769</v>
      </c>
      <c r="D60" s="87">
        <f t="shared" ref="D60:L60" si="6">SUM(D57:D59)</f>
        <v>29549734</v>
      </c>
      <c r="E60" s="88">
        <f t="shared" si="6"/>
        <v>9918687</v>
      </c>
      <c r="F60" s="89">
        <f t="shared" si="6"/>
        <v>24356256</v>
      </c>
      <c r="G60" s="87">
        <f t="shared" si="6"/>
        <v>24356256</v>
      </c>
      <c r="H60" s="90">
        <f t="shared" si="6"/>
        <v>24356256</v>
      </c>
      <c r="I60" s="91">
        <f t="shared" si="6"/>
        <v>55553907</v>
      </c>
      <c r="J60" s="92">
        <f t="shared" si="6"/>
        <v>28546032</v>
      </c>
      <c r="K60" s="87">
        <f t="shared" si="6"/>
        <v>29914236</v>
      </c>
      <c r="L60" s="88">
        <f t="shared" si="6"/>
        <v>30916872</v>
      </c>
    </row>
    <row r="61" spans="1:12" x14ac:dyDescent="0.25">
      <c r="A61" s="1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44992370</v>
      </c>
      <c r="D7" s="29">
        <v>45649147</v>
      </c>
      <c r="E7" s="30">
        <v>-244898609</v>
      </c>
      <c r="F7" s="31">
        <v>39030659</v>
      </c>
      <c r="G7" s="29">
        <v>39030659</v>
      </c>
      <c r="H7" s="32">
        <v>39030659</v>
      </c>
      <c r="I7" s="30">
        <v>58218807</v>
      </c>
      <c r="J7" s="33">
        <v>41625028</v>
      </c>
      <c r="K7" s="29">
        <v>48037260</v>
      </c>
      <c r="L7" s="32">
        <v>53532366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11500000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902104</v>
      </c>
      <c r="F31" s="38">
        <v>0</v>
      </c>
      <c r="G31" s="34">
        <v>0</v>
      </c>
      <c r="H31" s="37">
        <v>0</v>
      </c>
      <c r="I31" s="41">
        <v>-2882820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44992370</v>
      </c>
      <c r="D33" s="52">
        <f t="shared" ref="D33:L33" si="0">SUM(D6:D20)+SUM(D22:D32)</f>
        <v>45649147</v>
      </c>
      <c r="E33" s="53">
        <f t="shared" si="0"/>
        <v>-243996505</v>
      </c>
      <c r="F33" s="54">
        <f t="shared" si="0"/>
        <v>39030659</v>
      </c>
      <c r="G33" s="52">
        <f t="shared" si="0"/>
        <v>39030659</v>
      </c>
      <c r="H33" s="55">
        <f t="shared" si="0"/>
        <v>39030659</v>
      </c>
      <c r="I33" s="56">
        <f t="shared" si="0"/>
        <v>55335987</v>
      </c>
      <c r="J33" s="57">
        <f t="shared" si="0"/>
        <v>53125028</v>
      </c>
      <c r="K33" s="52">
        <f t="shared" si="0"/>
        <v>48037260</v>
      </c>
      <c r="L33" s="53">
        <f t="shared" si="0"/>
        <v>53532366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6868636</v>
      </c>
      <c r="G35" s="34">
        <v>6868636</v>
      </c>
      <c r="H35" s="40">
        <v>6868636</v>
      </c>
      <c r="I35" s="41">
        <v>6334138</v>
      </c>
      <c r="J35" s="39">
        <v>10619526</v>
      </c>
      <c r="K35" s="34">
        <v>11097405</v>
      </c>
      <c r="L35" s="37">
        <v>11374839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4802425</v>
      </c>
      <c r="D38" s="34">
        <v>5169063</v>
      </c>
      <c r="E38" s="37">
        <v>8222351</v>
      </c>
      <c r="F38" s="39">
        <v>18000000</v>
      </c>
      <c r="G38" s="34">
        <v>18000000</v>
      </c>
      <c r="H38" s="37">
        <v>18000000</v>
      </c>
      <c r="I38" s="41">
        <v>13427745</v>
      </c>
      <c r="J38" s="39">
        <v>21610800</v>
      </c>
      <c r="K38" s="34">
        <v>22583286</v>
      </c>
      <c r="L38" s="37">
        <v>23147868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5414697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6115472</v>
      </c>
      <c r="D42" s="34">
        <v>9091839</v>
      </c>
      <c r="E42" s="37">
        <v>11636854</v>
      </c>
      <c r="F42" s="38">
        <v>8000000</v>
      </c>
      <c r="G42" s="34">
        <v>7500000</v>
      </c>
      <c r="H42" s="40">
        <v>7500000</v>
      </c>
      <c r="I42" s="41">
        <v>5072215</v>
      </c>
      <c r="J42" s="39">
        <v>15932000</v>
      </c>
      <c r="K42" s="34">
        <v>4631440</v>
      </c>
      <c r="L42" s="37">
        <v>4747227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368006</v>
      </c>
      <c r="D45" s="34">
        <v>656851</v>
      </c>
      <c r="E45" s="37">
        <v>5684876</v>
      </c>
      <c r="F45" s="39">
        <v>1920000</v>
      </c>
      <c r="G45" s="34">
        <v>1920000</v>
      </c>
      <c r="H45" s="37">
        <v>1920000</v>
      </c>
      <c r="I45" s="41">
        <v>2967856</v>
      </c>
      <c r="J45" s="39">
        <v>1743480</v>
      </c>
      <c r="K45" s="34">
        <v>1821936</v>
      </c>
      <c r="L45" s="37">
        <v>1867484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11285903</v>
      </c>
      <c r="D48" s="52">
        <f t="shared" ref="D48:L48" si="1">SUM(D35:D47)</f>
        <v>14917753</v>
      </c>
      <c r="E48" s="53">
        <f t="shared" si="1"/>
        <v>30958778</v>
      </c>
      <c r="F48" s="54">
        <f t="shared" si="1"/>
        <v>34788636</v>
      </c>
      <c r="G48" s="52">
        <f t="shared" si="1"/>
        <v>34288636</v>
      </c>
      <c r="H48" s="53">
        <f t="shared" si="1"/>
        <v>34288636</v>
      </c>
      <c r="I48" s="56">
        <f t="shared" si="1"/>
        <v>27801954</v>
      </c>
      <c r="J48" s="57">
        <f t="shared" si="1"/>
        <v>49905806</v>
      </c>
      <c r="K48" s="52">
        <f t="shared" si="1"/>
        <v>40134067</v>
      </c>
      <c r="L48" s="53">
        <f t="shared" si="1"/>
        <v>41137418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33706467</v>
      </c>
      <c r="D49" s="61">
        <f t="shared" si="2"/>
        <v>30731394</v>
      </c>
      <c r="E49" s="62">
        <f t="shared" si="2"/>
        <v>-274955283</v>
      </c>
      <c r="F49" s="63">
        <f t="shared" si="2"/>
        <v>4242023</v>
      </c>
      <c r="G49" s="61">
        <f t="shared" si="2"/>
        <v>4742023</v>
      </c>
      <c r="H49" s="62">
        <f t="shared" si="2"/>
        <v>4742023</v>
      </c>
      <c r="I49" s="64">
        <f t="shared" si="2"/>
        <v>27534033</v>
      </c>
      <c r="J49" s="65">
        <f t="shared" si="2"/>
        <v>3219222</v>
      </c>
      <c r="K49" s="61">
        <f t="shared" si="2"/>
        <v>7903193</v>
      </c>
      <c r="L49" s="62">
        <f t="shared" si="2"/>
        <v>12394948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8491084</v>
      </c>
      <c r="F50" s="39">
        <v>15224000</v>
      </c>
      <c r="G50" s="34">
        <v>15224000</v>
      </c>
      <c r="H50" s="37">
        <v>15224000</v>
      </c>
      <c r="I50" s="41">
        <v>9842291</v>
      </c>
      <c r="J50" s="39">
        <v>18220000</v>
      </c>
      <c r="K50" s="34">
        <v>24288000</v>
      </c>
      <c r="L50" s="37">
        <v>25502000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33706467</v>
      </c>
      <c r="D52" s="68">
        <f t="shared" si="3"/>
        <v>30731394</v>
      </c>
      <c r="E52" s="69">
        <f t="shared" si="3"/>
        <v>-266464199</v>
      </c>
      <c r="F52" s="70">
        <f t="shared" si="3"/>
        <v>19466023</v>
      </c>
      <c r="G52" s="68">
        <f t="shared" si="3"/>
        <v>19966023</v>
      </c>
      <c r="H52" s="69">
        <f t="shared" si="3"/>
        <v>19966023</v>
      </c>
      <c r="I52" s="71">
        <f t="shared" si="3"/>
        <v>37376324</v>
      </c>
      <c r="J52" s="72">
        <f t="shared" si="3"/>
        <v>21439222</v>
      </c>
      <c r="K52" s="68">
        <f t="shared" si="3"/>
        <v>32191193</v>
      </c>
      <c r="L52" s="69">
        <f t="shared" si="3"/>
        <v>37896948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33706467</v>
      </c>
      <c r="D54" s="79">
        <f t="shared" ref="D54:L54" si="4">+D52-D53</f>
        <v>30731394</v>
      </c>
      <c r="E54" s="80">
        <f t="shared" si="4"/>
        <v>-266464199</v>
      </c>
      <c r="F54" s="81">
        <f t="shared" si="4"/>
        <v>19466023</v>
      </c>
      <c r="G54" s="79">
        <f t="shared" si="4"/>
        <v>19966023</v>
      </c>
      <c r="H54" s="80">
        <f t="shared" si="4"/>
        <v>19966023</v>
      </c>
      <c r="I54" s="82">
        <f t="shared" si="4"/>
        <v>37376324</v>
      </c>
      <c r="J54" s="83">
        <f t="shared" si="4"/>
        <v>21439222</v>
      </c>
      <c r="K54" s="79">
        <f t="shared" si="4"/>
        <v>32191193</v>
      </c>
      <c r="L54" s="80">
        <f t="shared" si="4"/>
        <v>37896948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33706467</v>
      </c>
      <c r="D57" s="68">
        <f t="shared" ref="D57:L57" si="5">SUM(D54:D56)</f>
        <v>30731394</v>
      </c>
      <c r="E57" s="69">
        <f t="shared" si="5"/>
        <v>-266464199</v>
      </c>
      <c r="F57" s="70">
        <f t="shared" si="5"/>
        <v>19466023</v>
      </c>
      <c r="G57" s="68">
        <f t="shared" si="5"/>
        <v>19966023</v>
      </c>
      <c r="H57" s="69">
        <f t="shared" si="5"/>
        <v>19966023</v>
      </c>
      <c r="I57" s="71">
        <f t="shared" si="5"/>
        <v>37376324</v>
      </c>
      <c r="J57" s="72">
        <f t="shared" si="5"/>
        <v>21439222</v>
      </c>
      <c r="K57" s="68">
        <f t="shared" si="5"/>
        <v>32191193</v>
      </c>
      <c r="L57" s="69">
        <f t="shared" si="5"/>
        <v>37896948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33706467</v>
      </c>
      <c r="D60" s="87">
        <f t="shared" ref="D60:L60" si="6">SUM(D57:D59)</f>
        <v>30731394</v>
      </c>
      <c r="E60" s="88">
        <f t="shared" si="6"/>
        <v>-266464199</v>
      </c>
      <c r="F60" s="89">
        <f t="shared" si="6"/>
        <v>19466023</v>
      </c>
      <c r="G60" s="87">
        <f t="shared" si="6"/>
        <v>19966023</v>
      </c>
      <c r="H60" s="90">
        <f t="shared" si="6"/>
        <v>19966023</v>
      </c>
      <c r="I60" s="91">
        <f t="shared" si="6"/>
        <v>37376324</v>
      </c>
      <c r="J60" s="92">
        <f t="shared" si="6"/>
        <v>21439222</v>
      </c>
      <c r="K60" s="87">
        <f t="shared" si="6"/>
        <v>32191193</v>
      </c>
      <c r="L60" s="88">
        <f t="shared" si="6"/>
        <v>37896948</v>
      </c>
    </row>
    <row r="61" spans="1:12" x14ac:dyDescent="0.25">
      <c r="A61" s="1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2170415</v>
      </c>
      <c r="D7" s="29">
        <v>2591298</v>
      </c>
      <c r="E7" s="30">
        <v>2970162</v>
      </c>
      <c r="F7" s="31">
        <v>5659622</v>
      </c>
      <c r="G7" s="29">
        <v>5659622</v>
      </c>
      <c r="H7" s="32">
        <v>5659622</v>
      </c>
      <c r="I7" s="30">
        <v>6476963</v>
      </c>
      <c r="J7" s="33">
        <v>5191939</v>
      </c>
      <c r="K7" s="29">
        <v>5430765</v>
      </c>
      <c r="L7" s="32">
        <v>5680584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101193</v>
      </c>
      <c r="D10" s="29">
        <v>17252</v>
      </c>
      <c r="E10" s="30">
        <v>39191</v>
      </c>
      <c r="F10" s="31">
        <v>67155</v>
      </c>
      <c r="G10" s="29">
        <v>67155</v>
      </c>
      <c r="H10" s="32">
        <v>67155</v>
      </c>
      <c r="I10" s="30">
        <v>5304</v>
      </c>
      <c r="J10" s="33">
        <v>0</v>
      </c>
      <c r="K10" s="29">
        <v>0</v>
      </c>
      <c r="L10" s="32">
        <v>1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3318212</v>
      </c>
      <c r="D13" s="29">
        <v>2359763</v>
      </c>
      <c r="E13" s="30">
        <v>3212900</v>
      </c>
      <c r="F13" s="31">
        <v>4949404</v>
      </c>
      <c r="G13" s="29">
        <v>4949404</v>
      </c>
      <c r="H13" s="32">
        <v>4949404</v>
      </c>
      <c r="I13" s="30">
        <v>3575808</v>
      </c>
      <c r="J13" s="33">
        <v>4892292</v>
      </c>
      <c r="K13" s="29">
        <v>5117336</v>
      </c>
      <c r="L13" s="32">
        <v>5352733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702910</v>
      </c>
      <c r="G26" s="34">
        <v>702910</v>
      </c>
      <c r="H26" s="37">
        <v>702910</v>
      </c>
      <c r="I26" s="41">
        <v>0</v>
      </c>
      <c r="J26" s="39">
        <v>57624050</v>
      </c>
      <c r="K26" s="34">
        <v>60274755</v>
      </c>
      <c r="L26" s="37">
        <v>63047393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5589820</v>
      </c>
      <c r="D33" s="52">
        <f t="shared" ref="D33:L33" si="0">SUM(D6:D20)+SUM(D22:D32)</f>
        <v>4968313</v>
      </c>
      <c r="E33" s="53">
        <f t="shared" si="0"/>
        <v>6222253</v>
      </c>
      <c r="F33" s="54">
        <f t="shared" si="0"/>
        <v>11379091</v>
      </c>
      <c r="G33" s="52">
        <f t="shared" si="0"/>
        <v>11379091</v>
      </c>
      <c r="H33" s="55">
        <f t="shared" si="0"/>
        <v>11379091</v>
      </c>
      <c r="I33" s="56">
        <f t="shared" si="0"/>
        <v>10058075</v>
      </c>
      <c r="J33" s="57">
        <f t="shared" si="0"/>
        <v>67708281</v>
      </c>
      <c r="K33" s="52">
        <f t="shared" si="0"/>
        <v>70822856</v>
      </c>
      <c r="L33" s="53">
        <f t="shared" si="0"/>
        <v>74080711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3730495</v>
      </c>
      <c r="D35" s="34">
        <v>3284350</v>
      </c>
      <c r="E35" s="37">
        <v>3866162</v>
      </c>
      <c r="F35" s="38">
        <v>3149760</v>
      </c>
      <c r="G35" s="34">
        <v>3154761</v>
      </c>
      <c r="H35" s="40">
        <v>3154761</v>
      </c>
      <c r="I35" s="41">
        <v>4223281</v>
      </c>
      <c r="J35" s="39">
        <v>6172973</v>
      </c>
      <c r="K35" s="34">
        <v>6152037</v>
      </c>
      <c r="L35" s="37">
        <v>6158586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2624394</v>
      </c>
      <c r="D38" s="34">
        <v>7251608</v>
      </c>
      <c r="E38" s="37">
        <v>5840883</v>
      </c>
      <c r="F38" s="39">
        <v>5750000</v>
      </c>
      <c r="G38" s="34">
        <v>2600000</v>
      </c>
      <c r="H38" s="37">
        <v>2600000</v>
      </c>
      <c r="I38" s="41">
        <v>2090942</v>
      </c>
      <c r="J38" s="39">
        <v>11950000</v>
      </c>
      <c r="K38" s="34">
        <v>13062187</v>
      </c>
      <c r="L38" s="37">
        <v>13074687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3112792</v>
      </c>
      <c r="G39" s="34">
        <v>3112792</v>
      </c>
      <c r="H39" s="40">
        <v>3112792</v>
      </c>
      <c r="I39" s="41">
        <v>0</v>
      </c>
      <c r="J39" s="39">
        <v>4217393</v>
      </c>
      <c r="K39" s="34">
        <v>4411392</v>
      </c>
      <c r="L39" s="37">
        <v>4614317</v>
      </c>
    </row>
    <row r="40" spans="1:12" x14ac:dyDescent="0.25">
      <c r="A40" s="28" t="s">
        <v>56</v>
      </c>
      <c r="B40" s="21" t="s">
        <v>19</v>
      </c>
      <c r="C40" s="34">
        <v>1782876</v>
      </c>
      <c r="D40" s="34">
        <v>33376635</v>
      </c>
      <c r="E40" s="37">
        <v>0</v>
      </c>
      <c r="F40" s="39">
        <v>11372355</v>
      </c>
      <c r="G40" s="34">
        <v>2373169</v>
      </c>
      <c r="H40" s="37">
        <v>2373169</v>
      </c>
      <c r="I40" s="41">
        <v>0</v>
      </c>
      <c r="J40" s="39">
        <v>9087231</v>
      </c>
      <c r="K40" s="34">
        <v>12631633</v>
      </c>
      <c r="L40" s="37">
        <v>13199580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1988722</v>
      </c>
      <c r="D42" s="34">
        <v>1637395</v>
      </c>
      <c r="E42" s="37">
        <v>202790</v>
      </c>
      <c r="F42" s="38">
        <v>400000</v>
      </c>
      <c r="G42" s="34">
        <v>700000</v>
      </c>
      <c r="H42" s="40">
        <v>700000</v>
      </c>
      <c r="I42" s="41">
        <v>854786</v>
      </c>
      <c r="J42" s="39">
        <v>55448000</v>
      </c>
      <c r="K42" s="34">
        <v>58012730</v>
      </c>
      <c r="L42" s="37">
        <v>60666544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-72965095</v>
      </c>
      <c r="D44" s="34">
        <v>0</v>
      </c>
      <c r="E44" s="37">
        <v>0</v>
      </c>
      <c r="F44" s="38">
        <v>597770</v>
      </c>
      <c r="G44" s="34">
        <v>597770</v>
      </c>
      <c r="H44" s="40">
        <v>597770</v>
      </c>
      <c r="I44" s="41">
        <v>0</v>
      </c>
      <c r="J44" s="39">
        <v>4217392</v>
      </c>
      <c r="K44" s="34">
        <v>4609905</v>
      </c>
      <c r="L44" s="37">
        <v>4614316</v>
      </c>
    </row>
    <row r="45" spans="1:12" x14ac:dyDescent="0.25">
      <c r="A45" s="28" t="s">
        <v>60</v>
      </c>
      <c r="B45" s="21" t="s">
        <v>19</v>
      </c>
      <c r="C45" s="34">
        <v>341173</v>
      </c>
      <c r="D45" s="34">
        <v>256687</v>
      </c>
      <c r="E45" s="37">
        <v>314425</v>
      </c>
      <c r="F45" s="39">
        <v>248917</v>
      </c>
      <c r="G45" s="34">
        <v>298919</v>
      </c>
      <c r="H45" s="37">
        <v>298919</v>
      </c>
      <c r="I45" s="41">
        <v>924628</v>
      </c>
      <c r="J45" s="39">
        <v>295757</v>
      </c>
      <c r="K45" s="34">
        <v>297781</v>
      </c>
      <c r="L45" s="37">
        <v>298067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-62497435</v>
      </c>
      <c r="D48" s="52">
        <f t="shared" ref="D48:L48" si="1">SUM(D35:D47)</f>
        <v>45806675</v>
      </c>
      <c r="E48" s="53">
        <f t="shared" si="1"/>
        <v>10224260</v>
      </c>
      <c r="F48" s="54">
        <f t="shared" si="1"/>
        <v>24631594</v>
      </c>
      <c r="G48" s="52">
        <f t="shared" si="1"/>
        <v>12837411</v>
      </c>
      <c r="H48" s="53">
        <f t="shared" si="1"/>
        <v>12837411</v>
      </c>
      <c r="I48" s="56">
        <f t="shared" si="1"/>
        <v>8093637</v>
      </c>
      <c r="J48" s="57">
        <f t="shared" si="1"/>
        <v>91388746</v>
      </c>
      <c r="K48" s="52">
        <f t="shared" si="1"/>
        <v>99177665</v>
      </c>
      <c r="L48" s="53">
        <f t="shared" si="1"/>
        <v>102626097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68087255</v>
      </c>
      <c r="D49" s="61">
        <f t="shared" si="2"/>
        <v>-40838362</v>
      </c>
      <c r="E49" s="62">
        <f t="shared" si="2"/>
        <v>-4002007</v>
      </c>
      <c r="F49" s="63">
        <f t="shared" si="2"/>
        <v>-13252503</v>
      </c>
      <c r="G49" s="61">
        <f t="shared" si="2"/>
        <v>-1458320</v>
      </c>
      <c r="H49" s="62">
        <f t="shared" si="2"/>
        <v>-1458320</v>
      </c>
      <c r="I49" s="64">
        <f t="shared" si="2"/>
        <v>1964438</v>
      </c>
      <c r="J49" s="65">
        <f t="shared" si="2"/>
        <v>-23680465</v>
      </c>
      <c r="K49" s="61">
        <f t="shared" si="2"/>
        <v>-28354809</v>
      </c>
      <c r="L49" s="62">
        <f t="shared" si="2"/>
        <v>-28545386</v>
      </c>
    </row>
    <row r="50" spans="1:12" x14ac:dyDescent="0.25">
      <c r="A50" s="66" t="s">
        <v>65</v>
      </c>
      <c r="B50" s="21" t="s">
        <v>66</v>
      </c>
      <c r="C50" s="34">
        <v>72140509</v>
      </c>
      <c r="D50" s="34">
        <v>69661657</v>
      </c>
      <c r="E50" s="37">
        <v>223383873</v>
      </c>
      <c r="F50" s="39">
        <v>72610378</v>
      </c>
      <c r="G50" s="34">
        <v>72610378</v>
      </c>
      <c r="H50" s="37">
        <v>72610378</v>
      </c>
      <c r="I50" s="41">
        <v>172527550</v>
      </c>
      <c r="J50" s="39">
        <v>23780001</v>
      </c>
      <c r="K50" s="34">
        <v>24873880</v>
      </c>
      <c r="L50" s="37">
        <v>26018078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140227764</v>
      </c>
      <c r="D52" s="68">
        <f t="shared" si="3"/>
        <v>28823295</v>
      </c>
      <c r="E52" s="69">
        <f t="shared" si="3"/>
        <v>219381866</v>
      </c>
      <c r="F52" s="70">
        <f t="shared" si="3"/>
        <v>59357875</v>
      </c>
      <c r="G52" s="68">
        <f t="shared" si="3"/>
        <v>71152058</v>
      </c>
      <c r="H52" s="69">
        <f t="shared" si="3"/>
        <v>71152058</v>
      </c>
      <c r="I52" s="71">
        <f t="shared" si="3"/>
        <v>174491988</v>
      </c>
      <c r="J52" s="72">
        <f t="shared" si="3"/>
        <v>99536</v>
      </c>
      <c r="K52" s="68">
        <f t="shared" si="3"/>
        <v>-3480929</v>
      </c>
      <c r="L52" s="69">
        <f t="shared" si="3"/>
        <v>-2527308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140227764</v>
      </c>
      <c r="D54" s="79">
        <f t="shared" ref="D54:L54" si="4">+D52-D53</f>
        <v>28823295</v>
      </c>
      <c r="E54" s="80">
        <f t="shared" si="4"/>
        <v>219381866</v>
      </c>
      <c r="F54" s="81">
        <f t="shared" si="4"/>
        <v>59357875</v>
      </c>
      <c r="G54" s="79">
        <f t="shared" si="4"/>
        <v>71152058</v>
      </c>
      <c r="H54" s="80">
        <f t="shared" si="4"/>
        <v>71152058</v>
      </c>
      <c r="I54" s="82">
        <f t="shared" si="4"/>
        <v>174491988</v>
      </c>
      <c r="J54" s="83">
        <f t="shared" si="4"/>
        <v>99536</v>
      </c>
      <c r="K54" s="79">
        <f t="shared" si="4"/>
        <v>-3480929</v>
      </c>
      <c r="L54" s="80">
        <f t="shared" si="4"/>
        <v>-2527308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140227764</v>
      </c>
      <c r="D57" s="68">
        <f t="shared" ref="D57:L57" si="5">SUM(D54:D56)</f>
        <v>28823295</v>
      </c>
      <c r="E57" s="69">
        <f t="shared" si="5"/>
        <v>219381866</v>
      </c>
      <c r="F57" s="70">
        <f t="shared" si="5"/>
        <v>59357875</v>
      </c>
      <c r="G57" s="68">
        <f t="shared" si="5"/>
        <v>71152058</v>
      </c>
      <c r="H57" s="69">
        <f t="shared" si="5"/>
        <v>71152058</v>
      </c>
      <c r="I57" s="71">
        <f t="shared" si="5"/>
        <v>174491988</v>
      </c>
      <c r="J57" s="72">
        <f t="shared" si="5"/>
        <v>99536</v>
      </c>
      <c r="K57" s="68">
        <f t="shared" si="5"/>
        <v>-3480929</v>
      </c>
      <c r="L57" s="69">
        <f t="shared" si="5"/>
        <v>-2527308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140227764</v>
      </c>
      <c r="D60" s="87">
        <f t="shared" ref="D60:L60" si="6">SUM(D57:D59)</f>
        <v>28823295</v>
      </c>
      <c r="E60" s="88">
        <f t="shared" si="6"/>
        <v>219381866</v>
      </c>
      <c r="F60" s="89">
        <f t="shared" si="6"/>
        <v>59357875</v>
      </c>
      <c r="G60" s="87">
        <f t="shared" si="6"/>
        <v>71152058</v>
      </c>
      <c r="H60" s="90">
        <f t="shared" si="6"/>
        <v>71152058</v>
      </c>
      <c r="I60" s="91">
        <f t="shared" si="6"/>
        <v>174491988</v>
      </c>
      <c r="J60" s="92">
        <f t="shared" si="6"/>
        <v>99536</v>
      </c>
      <c r="K60" s="87">
        <f t="shared" si="6"/>
        <v>-3480929</v>
      </c>
      <c r="L60" s="88">
        <f t="shared" si="6"/>
        <v>-2527308</v>
      </c>
    </row>
    <row r="61" spans="1:12" x14ac:dyDescent="0.25">
      <c r="A61" s="1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5687975</v>
      </c>
      <c r="D7" s="29">
        <v>5366198</v>
      </c>
      <c r="E7" s="30">
        <v>6984485</v>
      </c>
      <c r="F7" s="31">
        <v>11225742</v>
      </c>
      <c r="G7" s="29">
        <v>9221292</v>
      </c>
      <c r="H7" s="32">
        <v>9221292</v>
      </c>
      <c r="I7" s="30">
        <v>8926592</v>
      </c>
      <c r="J7" s="33">
        <v>9827970</v>
      </c>
      <c r="K7" s="29">
        <v>10413868</v>
      </c>
      <c r="L7" s="32">
        <v>11152101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3162</v>
      </c>
      <c r="D10" s="29">
        <v>4045</v>
      </c>
      <c r="E10" s="30">
        <v>11708</v>
      </c>
      <c r="F10" s="31">
        <v>0</v>
      </c>
      <c r="G10" s="29">
        <v>10000</v>
      </c>
      <c r="H10" s="32">
        <v>10000</v>
      </c>
      <c r="I10" s="30">
        <v>17155</v>
      </c>
      <c r="J10" s="33">
        <v>10600</v>
      </c>
      <c r="K10" s="29">
        <v>11130</v>
      </c>
      <c r="L10" s="32">
        <v>11798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10000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1890000</v>
      </c>
      <c r="G26" s="34">
        <v>1890000</v>
      </c>
      <c r="H26" s="37">
        <v>1890000</v>
      </c>
      <c r="I26" s="41">
        <v>1890000</v>
      </c>
      <c r="J26" s="39">
        <v>1890000</v>
      </c>
      <c r="K26" s="34">
        <v>1890000</v>
      </c>
      <c r="L26" s="37">
        <v>1890000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5701137</v>
      </c>
      <c r="D33" s="52">
        <f t="shared" ref="D33:L33" si="0">SUM(D6:D20)+SUM(D22:D32)</f>
        <v>5370243</v>
      </c>
      <c r="E33" s="53">
        <f t="shared" si="0"/>
        <v>6996193</v>
      </c>
      <c r="F33" s="54">
        <f t="shared" si="0"/>
        <v>13115742</v>
      </c>
      <c r="G33" s="52">
        <f t="shared" si="0"/>
        <v>11121292</v>
      </c>
      <c r="H33" s="55">
        <f t="shared" si="0"/>
        <v>11121292</v>
      </c>
      <c r="I33" s="56">
        <f t="shared" si="0"/>
        <v>10833747</v>
      </c>
      <c r="J33" s="57">
        <f t="shared" si="0"/>
        <v>11728570</v>
      </c>
      <c r="K33" s="52">
        <f t="shared" si="0"/>
        <v>12314998</v>
      </c>
      <c r="L33" s="53">
        <f t="shared" si="0"/>
        <v>13053899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3739234</v>
      </c>
      <c r="D35" s="34">
        <v>4552669</v>
      </c>
      <c r="E35" s="37">
        <v>5410718</v>
      </c>
      <c r="F35" s="38">
        <v>4588745</v>
      </c>
      <c r="G35" s="34">
        <v>4412401</v>
      </c>
      <c r="H35" s="40">
        <v>4412401</v>
      </c>
      <c r="I35" s="41">
        <v>5664305</v>
      </c>
      <c r="J35" s="39">
        <v>4639638</v>
      </c>
      <c r="K35" s="34">
        <v>4871621</v>
      </c>
      <c r="L35" s="37">
        <v>5163918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15534462</v>
      </c>
      <c r="D38" s="34">
        <v>7729971</v>
      </c>
      <c r="E38" s="37">
        <v>8496545</v>
      </c>
      <c r="F38" s="39">
        <v>7313366</v>
      </c>
      <c r="G38" s="34">
        <v>7752000</v>
      </c>
      <c r="H38" s="37">
        <v>7752000</v>
      </c>
      <c r="I38" s="41">
        <v>8010329</v>
      </c>
      <c r="J38" s="39">
        <v>7752000</v>
      </c>
      <c r="K38" s="34">
        <v>8139600</v>
      </c>
      <c r="L38" s="37">
        <v>8627976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2500000</v>
      </c>
      <c r="G39" s="34">
        <v>3000000</v>
      </c>
      <c r="H39" s="40">
        <v>3000000</v>
      </c>
      <c r="I39" s="41">
        <v>0</v>
      </c>
      <c r="J39" s="39">
        <v>3000000</v>
      </c>
      <c r="K39" s="34">
        <v>3000000</v>
      </c>
      <c r="L39" s="37">
        <v>3000000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3333333</v>
      </c>
      <c r="G40" s="34">
        <v>1500000</v>
      </c>
      <c r="H40" s="37">
        <v>1500000</v>
      </c>
      <c r="I40" s="41">
        <v>5699965</v>
      </c>
      <c r="J40" s="39">
        <v>1500000</v>
      </c>
      <c r="K40" s="34">
        <v>1500000</v>
      </c>
      <c r="L40" s="37">
        <v>1500000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2128282</v>
      </c>
      <c r="D42" s="34">
        <v>13564419</v>
      </c>
      <c r="E42" s="37">
        <v>14055088</v>
      </c>
      <c r="F42" s="38">
        <v>8352608</v>
      </c>
      <c r="G42" s="34">
        <v>13626500</v>
      </c>
      <c r="H42" s="40">
        <v>13626500</v>
      </c>
      <c r="I42" s="41">
        <v>9017922</v>
      </c>
      <c r="J42" s="39">
        <v>11736500</v>
      </c>
      <c r="K42" s="34">
        <v>12323325</v>
      </c>
      <c r="L42" s="37">
        <v>13062724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1518846</v>
      </c>
      <c r="D44" s="34">
        <v>1178001</v>
      </c>
      <c r="E44" s="37">
        <v>1156951</v>
      </c>
      <c r="F44" s="38">
        <v>0</v>
      </c>
      <c r="G44" s="34">
        <v>0</v>
      </c>
      <c r="H44" s="40">
        <v>0</v>
      </c>
      <c r="I44" s="41">
        <v>3862076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108959</v>
      </c>
      <c r="D45" s="34">
        <v>55174</v>
      </c>
      <c r="E45" s="37">
        <v>249500</v>
      </c>
      <c r="F45" s="39">
        <v>218737</v>
      </c>
      <c r="G45" s="34">
        <v>227459</v>
      </c>
      <c r="H45" s="37">
        <v>227459</v>
      </c>
      <c r="I45" s="41">
        <v>219813</v>
      </c>
      <c r="J45" s="39">
        <v>269157</v>
      </c>
      <c r="K45" s="34">
        <v>282615</v>
      </c>
      <c r="L45" s="37">
        <v>299571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23029783</v>
      </c>
      <c r="D48" s="52">
        <f t="shared" ref="D48:L48" si="1">SUM(D35:D47)</f>
        <v>27080234</v>
      </c>
      <c r="E48" s="53">
        <f t="shared" si="1"/>
        <v>29368802</v>
      </c>
      <c r="F48" s="54">
        <f t="shared" si="1"/>
        <v>26306789</v>
      </c>
      <c r="G48" s="52">
        <f t="shared" si="1"/>
        <v>30518360</v>
      </c>
      <c r="H48" s="53">
        <f t="shared" si="1"/>
        <v>30518360</v>
      </c>
      <c r="I48" s="56">
        <f t="shared" si="1"/>
        <v>32474410</v>
      </c>
      <c r="J48" s="57">
        <f t="shared" si="1"/>
        <v>28897295</v>
      </c>
      <c r="K48" s="52">
        <f t="shared" si="1"/>
        <v>30117161</v>
      </c>
      <c r="L48" s="53">
        <f t="shared" si="1"/>
        <v>31654189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-17328646</v>
      </c>
      <c r="D49" s="61">
        <f t="shared" si="2"/>
        <v>-21709991</v>
      </c>
      <c r="E49" s="62">
        <f t="shared" si="2"/>
        <v>-22372609</v>
      </c>
      <c r="F49" s="63">
        <f t="shared" si="2"/>
        <v>-13191047</v>
      </c>
      <c r="G49" s="61">
        <f t="shared" si="2"/>
        <v>-19397068</v>
      </c>
      <c r="H49" s="62">
        <f t="shared" si="2"/>
        <v>-19397068</v>
      </c>
      <c r="I49" s="64">
        <f t="shared" si="2"/>
        <v>-21640663</v>
      </c>
      <c r="J49" s="65">
        <f t="shared" si="2"/>
        <v>-17168725</v>
      </c>
      <c r="K49" s="61">
        <f t="shared" si="2"/>
        <v>-17802163</v>
      </c>
      <c r="L49" s="62">
        <f t="shared" si="2"/>
        <v>-18600290</v>
      </c>
    </row>
    <row r="50" spans="1:12" x14ac:dyDescent="0.25">
      <c r="A50" s="66" t="s">
        <v>65</v>
      </c>
      <c r="B50" s="21" t="s">
        <v>66</v>
      </c>
      <c r="C50" s="34">
        <v>12000000</v>
      </c>
      <c r="D50" s="34">
        <v>12255484</v>
      </c>
      <c r="E50" s="37">
        <v>31942571</v>
      </c>
      <c r="F50" s="39">
        <v>22110000</v>
      </c>
      <c r="G50" s="34">
        <v>20938610</v>
      </c>
      <c r="H50" s="37">
        <v>20938610</v>
      </c>
      <c r="I50" s="41">
        <v>22194363</v>
      </c>
      <c r="J50" s="39">
        <v>18440000</v>
      </c>
      <c r="K50" s="34">
        <v>22110000</v>
      </c>
      <c r="L50" s="37">
        <v>23216000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-5328646</v>
      </c>
      <c r="D52" s="68">
        <f t="shared" si="3"/>
        <v>-9454507</v>
      </c>
      <c r="E52" s="69">
        <f t="shared" si="3"/>
        <v>9569962</v>
      </c>
      <c r="F52" s="70">
        <f t="shared" si="3"/>
        <v>8918953</v>
      </c>
      <c r="G52" s="68">
        <f t="shared" si="3"/>
        <v>1541542</v>
      </c>
      <c r="H52" s="69">
        <f t="shared" si="3"/>
        <v>1541542</v>
      </c>
      <c r="I52" s="71">
        <f t="shared" si="3"/>
        <v>553700</v>
      </c>
      <c r="J52" s="72">
        <f t="shared" si="3"/>
        <v>1271275</v>
      </c>
      <c r="K52" s="68">
        <f t="shared" si="3"/>
        <v>4307837</v>
      </c>
      <c r="L52" s="69">
        <f t="shared" si="3"/>
        <v>4615710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-5328646</v>
      </c>
      <c r="D54" s="79">
        <f t="shared" ref="D54:L54" si="4">+D52-D53</f>
        <v>-9454507</v>
      </c>
      <c r="E54" s="80">
        <f t="shared" si="4"/>
        <v>9569962</v>
      </c>
      <c r="F54" s="81">
        <f t="shared" si="4"/>
        <v>8918953</v>
      </c>
      <c r="G54" s="79">
        <f t="shared" si="4"/>
        <v>1541542</v>
      </c>
      <c r="H54" s="80">
        <f t="shared" si="4"/>
        <v>1541542</v>
      </c>
      <c r="I54" s="82">
        <f t="shared" si="4"/>
        <v>553700</v>
      </c>
      <c r="J54" s="83">
        <f t="shared" si="4"/>
        <v>1271275</v>
      </c>
      <c r="K54" s="79">
        <f t="shared" si="4"/>
        <v>4307837</v>
      </c>
      <c r="L54" s="80">
        <f t="shared" si="4"/>
        <v>4615710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-5328646</v>
      </c>
      <c r="D57" s="68">
        <f t="shared" ref="D57:L57" si="5">SUM(D54:D56)</f>
        <v>-9454507</v>
      </c>
      <c r="E57" s="69">
        <f t="shared" si="5"/>
        <v>9569962</v>
      </c>
      <c r="F57" s="70">
        <f t="shared" si="5"/>
        <v>8918953</v>
      </c>
      <c r="G57" s="68">
        <f t="shared" si="5"/>
        <v>1541542</v>
      </c>
      <c r="H57" s="69">
        <f t="shared" si="5"/>
        <v>1541542</v>
      </c>
      <c r="I57" s="71">
        <f t="shared" si="5"/>
        <v>553700</v>
      </c>
      <c r="J57" s="72">
        <f t="shared" si="5"/>
        <v>1271275</v>
      </c>
      <c r="K57" s="68">
        <f t="shared" si="5"/>
        <v>4307837</v>
      </c>
      <c r="L57" s="69">
        <f t="shared" si="5"/>
        <v>4615710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-5328646</v>
      </c>
      <c r="D60" s="87">
        <f t="shared" ref="D60:L60" si="6">SUM(D57:D59)</f>
        <v>-9454507</v>
      </c>
      <c r="E60" s="88">
        <f t="shared" si="6"/>
        <v>9569962</v>
      </c>
      <c r="F60" s="89">
        <f t="shared" si="6"/>
        <v>8918953</v>
      </c>
      <c r="G60" s="87">
        <f t="shared" si="6"/>
        <v>1541542</v>
      </c>
      <c r="H60" s="90">
        <f t="shared" si="6"/>
        <v>1541542</v>
      </c>
      <c r="I60" s="91">
        <f t="shared" si="6"/>
        <v>553700</v>
      </c>
      <c r="J60" s="92">
        <f t="shared" si="6"/>
        <v>1271275</v>
      </c>
      <c r="K60" s="87">
        <f t="shared" si="6"/>
        <v>4307837</v>
      </c>
      <c r="L60" s="88">
        <f t="shared" si="6"/>
        <v>4615710</v>
      </c>
    </row>
    <row r="61" spans="1:12" x14ac:dyDescent="0.25">
      <c r="A61" s="1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412093190</v>
      </c>
      <c r="D7" s="29">
        <v>481073811</v>
      </c>
      <c r="E7" s="30">
        <v>509393188</v>
      </c>
      <c r="F7" s="31">
        <v>581364327</v>
      </c>
      <c r="G7" s="29">
        <v>481364327</v>
      </c>
      <c r="H7" s="32">
        <v>481364327</v>
      </c>
      <c r="I7" s="30">
        <v>519934679</v>
      </c>
      <c r="J7" s="33">
        <v>633687116</v>
      </c>
      <c r="K7" s="29">
        <v>716354697</v>
      </c>
      <c r="L7" s="32">
        <v>759335979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114622858</v>
      </c>
      <c r="D13" s="29">
        <v>176910068</v>
      </c>
      <c r="E13" s="30">
        <v>233302468</v>
      </c>
      <c r="F13" s="31">
        <v>216981322</v>
      </c>
      <c r="G13" s="29">
        <v>216981322</v>
      </c>
      <c r="H13" s="32">
        <v>216981322</v>
      </c>
      <c r="I13" s="30">
        <v>259656722</v>
      </c>
      <c r="J13" s="33">
        <v>230000201</v>
      </c>
      <c r="K13" s="29">
        <v>175163407</v>
      </c>
      <c r="L13" s="32">
        <v>185673211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200000000</v>
      </c>
      <c r="G26" s="34">
        <v>200000000</v>
      </c>
      <c r="H26" s="37">
        <v>200000000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526716048</v>
      </c>
      <c r="D33" s="52">
        <f t="shared" ref="D33:L33" si="0">SUM(D6:D20)+SUM(D22:D32)</f>
        <v>657983879</v>
      </c>
      <c r="E33" s="53">
        <f t="shared" si="0"/>
        <v>742695656</v>
      </c>
      <c r="F33" s="54">
        <f t="shared" si="0"/>
        <v>998345649</v>
      </c>
      <c r="G33" s="52">
        <f t="shared" si="0"/>
        <v>898345649</v>
      </c>
      <c r="H33" s="55">
        <f t="shared" si="0"/>
        <v>898345649</v>
      </c>
      <c r="I33" s="56">
        <f t="shared" si="0"/>
        <v>779591401</v>
      </c>
      <c r="J33" s="57">
        <f t="shared" si="0"/>
        <v>863687317</v>
      </c>
      <c r="K33" s="52">
        <f t="shared" si="0"/>
        <v>891518104</v>
      </c>
      <c r="L33" s="53">
        <f t="shared" si="0"/>
        <v>945009190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58961326</v>
      </c>
      <c r="D35" s="34">
        <v>69291809</v>
      </c>
      <c r="E35" s="37">
        <v>65397230</v>
      </c>
      <c r="F35" s="38">
        <v>58647002</v>
      </c>
      <c r="G35" s="34">
        <v>58647002</v>
      </c>
      <c r="H35" s="40">
        <v>58647002</v>
      </c>
      <c r="I35" s="41">
        <v>82857146</v>
      </c>
      <c r="J35" s="39">
        <v>61405739</v>
      </c>
      <c r="K35" s="34">
        <v>61117248</v>
      </c>
      <c r="L35" s="37">
        <v>64784283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619714657</v>
      </c>
      <c r="D38" s="34">
        <v>628149324</v>
      </c>
      <c r="E38" s="37">
        <v>325099636</v>
      </c>
      <c r="F38" s="39">
        <v>53000000</v>
      </c>
      <c r="G38" s="34">
        <v>763496612</v>
      </c>
      <c r="H38" s="37">
        <v>763496612</v>
      </c>
      <c r="I38" s="41">
        <v>796688852</v>
      </c>
      <c r="J38" s="39">
        <v>1054155284</v>
      </c>
      <c r="K38" s="34">
        <v>806499677</v>
      </c>
      <c r="L38" s="37">
        <v>854889658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185266000</v>
      </c>
      <c r="G39" s="34">
        <v>185266000</v>
      </c>
      <c r="H39" s="40">
        <v>185266000</v>
      </c>
      <c r="I39" s="41">
        <v>0</v>
      </c>
      <c r="J39" s="39">
        <v>150000000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15377079</v>
      </c>
      <c r="D40" s="34">
        <v>17770710</v>
      </c>
      <c r="E40" s="37">
        <v>0</v>
      </c>
      <c r="F40" s="39">
        <v>50000000</v>
      </c>
      <c r="G40" s="34">
        <v>50000000</v>
      </c>
      <c r="H40" s="37">
        <v>50000000</v>
      </c>
      <c r="I40" s="41">
        <v>41163217</v>
      </c>
      <c r="J40" s="39">
        <v>26625510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7798691</v>
      </c>
      <c r="D42" s="34">
        <v>7204483</v>
      </c>
      <c r="E42" s="37">
        <v>3953606</v>
      </c>
      <c r="F42" s="38">
        <v>6360000</v>
      </c>
      <c r="G42" s="34">
        <v>6812427</v>
      </c>
      <c r="H42" s="40">
        <v>6812427</v>
      </c>
      <c r="I42" s="41">
        <v>2469286</v>
      </c>
      <c r="J42" s="39">
        <v>6741600</v>
      </c>
      <c r="K42" s="34">
        <v>6671640</v>
      </c>
      <c r="L42" s="37">
        <v>7071939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214149946</v>
      </c>
      <c r="D44" s="34">
        <v>298864007</v>
      </c>
      <c r="E44" s="37">
        <v>302927056</v>
      </c>
      <c r="F44" s="38">
        <v>100000000</v>
      </c>
      <c r="G44" s="34">
        <v>56793549</v>
      </c>
      <c r="H44" s="40">
        <v>56793549</v>
      </c>
      <c r="I44" s="41">
        <v>695403431</v>
      </c>
      <c r="J44" s="39">
        <v>76919905</v>
      </c>
      <c r="K44" s="34">
        <v>594166944</v>
      </c>
      <c r="L44" s="37">
        <v>629816961</v>
      </c>
    </row>
    <row r="45" spans="1:12" x14ac:dyDescent="0.25">
      <c r="A45" s="28" t="s">
        <v>60</v>
      </c>
      <c r="B45" s="21" t="s">
        <v>19</v>
      </c>
      <c r="C45" s="34">
        <v>5380391</v>
      </c>
      <c r="D45" s="34">
        <v>6081170</v>
      </c>
      <c r="E45" s="37">
        <v>1735546</v>
      </c>
      <c r="F45" s="39">
        <v>14565560</v>
      </c>
      <c r="G45" s="34">
        <v>4565560</v>
      </c>
      <c r="H45" s="37">
        <v>4565560</v>
      </c>
      <c r="I45" s="41">
        <v>6114715</v>
      </c>
      <c r="J45" s="39">
        <v>15439492</v>
      </c>
      <c r="K45" s="34">
        <v>15279272</v>
      </c>
      <c r="L45" s="37">
        <v>16196030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-16544624</v>
      </c>
      <c r="D47" s="34">
        <v>-99108346</v>
      </c>
      <c r="E47" s="37">
        <v>395360349</v>
      </c>
      <c r="F47" s="39">
        <v>0</v>
      </c>
      <c r="G47" s="34">
        <v>0</v>
      </c>
      <c r="H47" s="37">
        <v>0</v>
      </c>
      <c r="I47" s="41">
        <v>-65626828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904837466</v>
      </c>
      <c r="D48" s="52">
        <f t="shared" ref="D48:L48" si="1">SUM(D35:D47)</f>
        <v>928253157</v>
      </c>
      <c r="E48" s="53">
        <f t="shared" si="1"/>
        <v>1094473423</v>
      </c>
      <c r="F48" s="54">
        <f t="shared" si="1"/>
        <v>467838562</v>
      </c>
      <c r="G48" s="52">
        <f t="shared" si="1"/>
        <v>1125581150</v>
      </c>
      <c r="H48" s="53">
        <f t="shared" si="1"/>
        <v>1125581150</v>
      </c>
      <c r="I48" s="56">
        <f t="shared" si="1"/>
        <v>1559069819</v>
      </c>
      <c r="J48" s="57">
        <f t="shared" si="1"/>
        <v>1391287530</v>
      </c>
      <c r="K48" s="52">
        <f t="shared" si="1"/>
        <v>1483734781</v>
      </c>
      <c r="L48" s="53">
        <f t="shared" si="1"/>
        <v>1572758871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-378121418</v>
      </c>
      <c r="D49" s="61">
        <f t="shared" si="2"/>
        <v>-270269278</v>
      </c>
      <c r="E49" s="62">
        <f t="shared" si="2"/>
        <v>-351777767</v>
      </c>
      <c r="F49" s="63">
        <f t="shared" si="2"/>
        <v>530507087</v>
      </c>
      <c r="G49" s="61">
        <f t="shared" si="2"/>
        <v>-227235501</v>
      </c>
      <c r="H49" s="62">
        <f t="shared" si="2"/>
        <v>-227235501</v>
      </c>
      <c r="I49" s="64">
        <f t="shared" si="2"/>
        <v>-779478418</v>
      </c>
      <c r="J49" s="65">
        <f t="shared" si="2"/>
        <v>-527600213</v>
      </c>
      <c r="K49" s="61">
        <f t="shared" si="2"/>
        <v>-592216677</v>
      </c>
      <c r="L49" s="62">
        <f t="shared" si="2"/>
        <v>-627749681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-378121418</v>
      </c>
      <c r="D52" s="68">
        <f t="shared" si="3"/>
        <v>-270269278</v>
      </c>
      <c r="E52" s="69">
        <f t="shared" si="3"/>
        <v>-351777767</v>
      </c>
      <c r="F52" s="70">
        <f t="shared" si="3"/>
        <v>530507087</v>
      </c>
      <c r="G52" s="68">
        <f t="shared" si="3"/>
        <v>-227235501</v>
      </c>
      <c r="H52" s="69">
        <f t="shared" si="3"/>
        <v>-227235501</v>
      </c>
      <c r="I52" s="71">
        <f t="shared" si="3"/>
        <v>-779478418</v>
      </c>
      <c r="J52" s="72">
        <f t="shared" si="3"/>
        <v>-527600213</v>
      </c>
      <c r="K52" s="68">
        <f t="shared" si="3"/>
        <v>-592216677</v>
      </c>
      <c r="L52" s="69">
        <f t="shared" si="3"/>
        <v>-627749681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-378121418</v>
      </c>
      <c r="D54" s="79">
        <f t="shared" ref="D54:L54" si="4">+D52-D53</f>
        <v>-270269278</v>
      </c>
      <c r="E54" s="80">
        <f t="shared" si="4"/>
        <v>-351777767</v>
      </c>
      <c r="F54" s="81">
        <f t="shared" si="4"/>
        <v>530507087</v>
      </c>
      <c r="G54" s="79">
        <f t="shared" si="4"/>
        <v>-227235501</v>
      </c>
      <c r="H54" s="80">
        <f t="shared" si="4"/>
        <v>-227235501</v>
      </c>
      <c r="I54" s="82">
        <f t="shared" si="4"/>
        <v>-779478418</v>
      </c>
      <c r="J54" s="83">
        <f t="shared" si="4"/>
        <v>-527600213</v>
      </c>
      <c r="K54" s="79">
        <f t="shared" si="4"/>
        <v>-592216677</v>
      </c>
      <c r="L54" s="80">
        <f t="shared" si="4"/>
        <v>-627749681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-378121418</v>
      </c>
      <c r="D57" s="68">
        <f t="shared" ref="D57:L57" si="5">SUM(D54:D56)</f>
        <v>-270269278</v>
      </c>
      <c r="E57" s="69">
        <f t="shared" si="5"/>
        <v>-351777767</v>
      </c>
      <c r="F57" s="70">
        <f t="shared" si="5"/>
        <v>530507087</v>
      </c>
      <c r="G57" s="68">
        <f t="shared" si="5"/>
        <v>-227235501</v>
      </c>
      <c r="H57" s="69">
        <f t="shared" si="5"/>
        <v>-227235501</v>
      </c>
      <c r="I57" s="71">
        <f t="shared" si="5"/>
        <v>-779478418</v>
      </c>
      <c r="J57" s="72">
        <f t="shared" si="5"/>
        <v>-527600213</v>
      </c>
      <c r="K57" s="68">
        <f t="shared" si="5"/>
        <v>-592216677</v>
      </c>
      <c r="L57" s="69">
        <f t="shared" si="5"/>
        <v>-627749681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-378121418</v>
      </c>
      <c r="D60" s="87">
        <f t="shared" ref="D60:L60" si="6">SUM(D57:D59)</f>
        <v>-270269278</v>
      </c>
      <c r="E60" s="88">
        <f t="shared" si="6"/>
        <v>-351777767</v>
      </c>
      <c r="F60" s="89">
        <f t="shared" si="6"/>
        <v>530507087</v>
      </c>
      <c r="G60" s="87">
        <f t="shared" si="6"/>
        <v>-227235501</v>
      </c>
      <c r="H60" s="90">
        <f t="shared" si="6"/>
        <v>-227235501</v>
      </c>
      <c r="I60" s="91">
        <f t="shared" si="6"/>
        <v>-779478418</v>
      </c>
      <c r="J60" s="92">
        <f t="shared" si="6"/>
        <v>-527600213</v>
      </c>
      <c r="K60" s="87">
        <f t="shared" si="6"/>
        <v>-592216677</v>
      </c>
      <c r="L60" s="88">
        <f t="shared" si="6"/>
        <v>-627749681</v>
      </c>
    </row>
    <row r="61" spans="1:12" x14ac:dyDescent="0.25">
      <c r="A61" s="1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50847147</v>
      </c>
      <c r="D7" s="29">
        <v>0</v>
      </c>
      <c r="E7" s="30">
        <v>0</v>
      </c>
      <c r="F7" s="31">
        <v>69408578</v>
      </c>
      <c r="G7" s="29">
        <v>69408572</v>
      </c>
      <c r="H7" s="32">
        <v>69408572</v>
      </c>
      <c r="I7" s="30">
        <v>51499578</v>
      </c>
      <c r="J7" s="33">
        <v>75272005</v>
      </c>
      <c r="K7" s="29">
        <v>79788320</v>
      </c>
      <c r="L7" s="32">
        <v>84575619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19704960</v>
      </c>
      <c r="G13" s="29">
        <v>19704963</v>
      </c>
      <c r="H13" s="32">
        <v>19704963</v>
      </c>
      <c r="I13" s="30">
        <v>0</v>
      </c>
      <c r="J13" s="33">
        <v>9466154</v>
      </c>
      <c r="K13" s="29">
        <v>9466154</v>
      </c>
      <c r="L13" s="32">
        <v>9466154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201424</v>
      </c>
      <c r="D23" s="34">
        <v>0</v>
      </c>
      <c r="E23" s="37">
        <v>0</v>
      </c>
      <c r="F23" s="39">
        <v>1526628</v>
      </c>
      <c r="G23" s="34">
        <v>1526633</v>
      </c>
      <c r="H23" s="37">
        <v>1526633</v>
      </c>
      <c r="I23" s="41">
        <v>3011846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32663600</v>
      </c>
      <c r="G26" s="34">
        <v>32663600</v>
      </c>
      <c r="H26" s="37">
        <v>32663600</v>
      </c>
      <c r="I26" s="41">
        <v>28580580</v>
      </c>
      <c r="J26" s="39">
        <v>33776600</v>
      </c>
      <c r="K26" s="34">
        <v>34848400</v>
      </c>
      <c r="L26" s="37">
        <v>36421000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51048571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123303766</v>
      </c>
      <c r="G33" s="52">
        <f t="shared" si="0"/>
        <v>123303768</v>
      </c>
      <c r="H33" s="55">
        <f t="shared" si="0"/>
        <v>123303768</v>
      </c>
      <c r="I33" s="56">
        <f t="shared" si="0"/>
        <v>83092004</v>
      </c>
      <c r="J33" s="57">
        <f t="shared" si="0"/>
        <v>118514759</v>
      </c>
      <c r="K33" s="52">
        <f t="shared" si="0"/>
        <v>124102874</v>
      </c>
      <c r="L33" s="53">
        <f t="shared" si="0"/>
        <v>130462773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9456354</v>
      </c>
      <c r="D35" s="34">
        <v>0</v>
      </c>
      <c r="E35" s="37">
        <v>0</v>
      </c>
      <c r="F35" s="38">
        <v>10658016</v>
      </c>
      <c r="G35" s="34">
        <v>11528244</v>
      </c>
      <c r="H35" s="40">
        <v>11528244</v>
      </c>
      <c r="I35" s="41">
        <v>9199657</v>
      </c>
      <c r="J35" s="39">
        <v>12047016</v>
      </c>
      <c r="K35" s="34">
        <v>12649365</v>
      </c>
      <c r="L35" s="37">
        <v>13281834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22317363</v>
      </c>
      <c r="D38" s="34">
        <v>0</v>
      </c>
      <c r="E38" s="37">
        <v>0</v>
      </c>
      <c r="F38" s="39">
        <v>40308188</v>
      </c>
      <c r="G38" s="34">
        <v>38921515</v>
      </c>
      <c r="H38" s="37">
        <v>38921515</v>
      </c>
      <c r="I38" s="41">
        <v>61935060</v>
      </c>
      <c r="J38" s="39">
        <v>46645182</v>
      </c>
      <c r="K38" s="34">
        <v>49402717</v>
      </c>
      <c r="L38" s="37">
        <v>52323645</v>
      </c>
    </row>
    <row r="39" spans="1:12" x14ac:dyDescent="0.25">
      <c r="A39" s="28" t="s">
        <v>54</v>
      </c>
      <c r="B39" s="21" t="s">
        <v>55</v>
      </c>
      <c r="C39" s="34">
        <v>31927382</v>
      </c>
      <c r="D39" s="34">
        <v>0</v>
      </c>
      <c r="E39" s="37">
        <v>0</v>
      </c>
      <c r="F39" s="38">
        <v>17822712</v>
      </c>
      <c r="G39" s="34">
        <v>17822707</v>
      </c>
      <c r="H39" s="40">
        <v>17822707</v>
      </c>
      <c r="I39" s="41">
        <v>0</v>
      </c>
      <c r="J39" s="39">
        <v>34912120</v>
      </c>
      <c r="K39" s="34">
        <v>36703164</v>
      </c>
      <c r="L39" s="37">
        <v>38605808</v>
      </c>
    </row>
    <row r="40" spans="1:12" x14ac:dyDescent="0.25">
      <c r="A40" s="28" t="s">
        <v>56</v>
      </c>
      <c r="B40" s="21" t="s">
        <v>19</v>
      </c>
      <c r="C40" s="34">
        <v>6017599</v>
      </c>
      <c r="D40" s="34">
        <v>0</v>
      </c>
      <c r="E40" s="37">
        <v>0</v>
      </c>
      <c r="F40" s="39">
        <v>4823000</v>
      </c>
      <c r="G40" s="34">
        <v>4823000</v>
      </c>
      <c r="H40" s="37">
        <v>4823000</v>
      </c>
      <c r="I40" s="41">
        <v>0</v>
      </c>
      <c r="J40" s="39">
        <v>4823000</v>
      </c>
      <c r="K40" s="34">
        <v>4823000</v>
      </c>
      <c r="L40" s="37">
        <v>4823000</v>
      </c>
    </row>
    <row r="41" spans="1:12" x14ac:dyDescent="0.25">
      <c r="A41" s="28" t="s">
        <v>28</v>
      </c>
      <c r="B41" s="21" t="s">
        <v>19</v>
      </c>
      <c r="C41" s="34">
        <v>427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2000000</v>
      </c>
      <c r="K41" s="34">
        <v>2000000</v>
      </c>
      <c r="L41" s="37">
        <v>2000000</v>
      </c>
    </row>
    <row r="42" spans="1:12" x14ac:dyDescent="0.25">
      <c r="A42" s="28" t="s">
        <v>57</v>
      </c>
      <c r="B42" s="21" t="s">
        <v>19</v>
      </c>
      <c r="C42" s="34">
        <v>2066257</v>
      </c>
      <c r="D42" s="34">
        <v>0</v>
      </c>
      <c r="E42" s="37">
        <v>0</v>
      </c>
      <c r="F42" s="38">
        <v>800000</v>
      </c>
      <c r="G42" s="34">
        <v>2000000</v>
      </c>
      <c r="H42" s="40">
        <v>2000000</v>
      </c>
      <c r="I42" s="41">
        <v>2078187</v>
      </c>
      <c r="J42" s="39">
        <v>2000000</v>
      </c>
      <c r="K42" s="34">
        <v>2000000</v>
      </c>
      <c r="L42" s="37">
        <v>2000000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173257</v>
      </c>
      <c r="D45" s="34">
        <v>0</v>
      </c>
      <c r="E45" s="37">
        <v>0</v>
      </c>
      <c r="F45" s="39">
        <v>84168</v>
      </c>
      <c r="G45" s="34">
        <v>86673</v>
      </c>
      <c r="H45" s="37">
        <v>86673</v>
      </c>
      <c r="I45" s="41">
        <v>65870</v>
      </c>
      <c r="J45" s="39">
        <v>91007</v>
      </c>
      <c r="K45" s="34">
        <v>95557</v>
      </c>
      <c r="L45" s="37">
        <v>100335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36937139</v>
      </c>
      <c r="D47" s="34">
        <v>0</v>
      </c>
      <c r="E47" s="37">
        <v>0</v>
      </c>
      <c r="F47" s="39">
        <v>17265228</v>
      </c>
      <c r="G47" s="34">
        <v>17265222</v>
      </c>
      <c r="H47" s="37">
        <v>17265222</v>
      </c>
      <c r="I47" s="41">
        <v>0</v>
      </c>
      <c r="J47" s="39">
        <v>14175864</v>
      </c>
      <c r="K47" s="34">
        <v>15026416</v>
      </c>
      <c r="L47" s="37">
        <v>15928000</v>
      </c>
    </row>
    <row r="48" spans="1:12" x14ac:dyDescent="0.25">
      <c r="A48" s="60" t="s">
        <v>63</v>
      </c>
      <c r="B48" s="51" t="s">
        <v>19</v>
      </c>
      <c r="C48" s="52">
        <f>SUM(C35:C47)</f>
        <v>108895778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91761312</v>
      </c>
      <c r="G48" s="52">
        <f t="shared" si="1"/>
        <v>92447361</v>
      </c>
      <c r="H48" s="53">
        <f t="shared" si="1"/>
        <v>92447361</v>
      </c>
      <c r="I48" s="56">
        <f t="shared" si="1"/>
        <v>73278774</v>
      </c>
      <c r="J48" s="57">
        <f t="shared" si="1"/>
        <v>116694189</v>
      </c>
      <c r="K48" s="52">
        <f t="shared" si="1"/>
        <v>122700219</v>
      </c>
      <c r="L48" s="53">
        <f t="shared" si="1"/>
        <v>129062622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-57847207</v>
      </c>
      <c r="D49" s="61">
        <f t="shared" si="2"/>
        <v>0</v>
      </c>
      <c r="E49" s="62">
        <f t="shared" si="2"/>
        <v>0</v>
      </c>
      <c r="F49" s="63">
        <f t="shared" si="2"/>
        <v>31542454</v>
      </c>
      <c r="G49" s="61">
        <f t="shared" si="2"/>
        <v>30856407</v>
      </c>
      <c r="H49" s="62">
        <f t="shared" si="2"/>
        <v>30856407</v>
      </c>
      <c r="I49" s="64">
        <f t="shared" si="2"/>
        <v>9813230</v>
      </c>
      <c r="J49" s="65">
        <f t="shared" si="2"/>
        <v>1820570</v>
      </c>
      <c r="K49" s="61">
        <f t="shared" si="2"/>
        <v>1402655</v>
      </c>
      <c r="L49" s="62">
        <f t="shared" si="2"/>
        <v>1400151</v>
      </c>
    </row>
    <row r="50" spans="1:12" x14ac:dyDescent="0.25">
      <c r="A50" s="66" t="s">
        <v>65</v>
      </c>
      <c r="B50" s="21" t="s">
        <v>66</v>
      </c>
      <c r="C50" s="34">
        <v>1342826</v>
      </c>
      <c r="D50" s="34">
        <v>0</v>
      </c>
      <c r="E50" s="37">
        <v>0</v>
      </c>
      <c r="F50" s="39">
        <v>17379000</v>
      </c>
      <c r="G50" s="34">
        <v>17379000</v>
      </c>
      <c r="H50" s="37">
        <v>17379000</v>
      </c>
      <c r="I50" s="41">
        <v>20078979</v>
      </c>
      <c r="J50" s="39">
        <v>22730000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-56504381</v>
      </c>
      <c r="D52" s="68">
        <f t="shared" si="3"/>
        <v>0</v>
      </c>
      <c r="E52" s="69">
        <f t="shared" si="3"/>
        <v>0</v>
      </c>
      <c r="F52" s="70">
        <f t="shared" si="3"/>
        <v>48921454</v>
      </c>
      <c r="G52" s="68">
        <f t="shared" si="3"/>
        <v>48235407</v>
      </c>
      <c r="H52" s="69">
        <f t="shared" si="3"/>
        <v>48235407</v>
      </c>
      <c r="I52" s="71">
        <f t="shared" si="3"/>
        <v>29892209</v>
      </c>
      <c r="J52" s="72">
        <f t="shared" si="3"/>
        <v>24550570</v>
      </c>
      <c r="K52" s="68">
        <f t="shared" si="3"/>
        <v>1402655</v>
      </c>
      <c r="L52" s="69">
        <f t="shared" si="3"/>
        <v>1400151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-56504381</v>
      </c>
      <c r="D54" s="79">
        <f t="shared" ref="D54:L54" si="4">+D52-D53</f>
        <v>0</v>
      </c>
      <c r="E54" s="80">
        <f t="shared" si="4"/>
        <v>0</v>
      </c>
      <c r="F54" s="81">
        <f t="shared" si="4"/>
        <v>48921454</v>
      </c>
      <c r="G54" s="79">
        <f t="shared" si="4"/>
        <v>48235407</v>
      </c>
      <c r="H54" s="80">
        <f t="shared" si="4"/>
        <v>48235407</v>
      </c>
      <c r="I54" s="82">
        <f t="shared" si="4"/>
        <v>29892209</v>
      </c>
      <c r="J54" s="83">
        <f t="shared" si="4"/>
        <v>24550570</v>
      </c>
      <c r="K54" s="79">
        <f t="shared" si="4"/>
        <v>1402655</v>
      </c>
      <c r="L54" s="80">
        <f t="shared" si="4"/>
        <v>1400151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-56504381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48921454</v>
      </c>
      <c r="G57" s="68">
        <f t="shared" si="5"/>
        <v>48235407</v>
      </c>
      <c r="H57" s="69">
        <f t="shared" si="5"/>
        <v>48235407</v>
      </c>
      <c r="I57" s="71">
        <f t="shared" si="5"/>
        <v>29892209</v>
      </c>
      <c r="J57" s="72">
        <f t="shared" si="5"/>
        <v>24550570</v>
      </c>
      <c r="K57" s="68">
        <f t="shared" si="5"/>
        <v>1402655</v>
      </c>
      <c r="L57" s="69">
        <f t="shared" si="5"/>
        <v>1400151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-56504381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48921454</v>
      </c>
      <c r="G60" s="87">
        <f t="shared" si="6"/>
        <v>48235407</v>
      </c>
      <c r="H60" s="90">
        <f t="shared" si="6"/>
        <v>48235407</v>
      </c>
      <c r="I60" s="91">
        <f t="shared" si="6"/>
        <v>29892209</v>
      </c>
      <c r="J60" s="92">
        <f t="shared" si="6"/>
        <v>24550570</v>
      </c>
      <c r="K60" s="87">
        <f t="shared" si="6"/>
        <v>1402655</v>
      </c>
      <c r="L60" s="88">
        <f t="shared" si="6"/>
        <v>1400151</v>
      </c>
    </row>
    <row r="61" spans="1:12" x14ac:dyDescent="0.25">
      <c r="A61" s="1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87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65196889</v>
      </c>
      <c r="D7" s="29">
        <v>75109840</v>
      </c>
      <c r="E7" s="30">
        <v>79309309</v>
      </c>
      <c r="F7" s="31">
        <v>75068532</v>
      </c>
      <c r="G7" s="29">
        <v>83068532</v>
      </c>
      <c r="H7" s="32">
        <v>83068532</v>
      </c>
      <c r="I7" s="30">
        <v>86863803</v>
      </c>
      <c r="J7" s="33">
        <v>70841256</v>
      </c>
      <c r="K7" s="29">
        <v>74029116</v>
      </c>
      <c r="L7" s="32">
        <v>77730564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30000000</v>
      </c>
      <c r="G13" s="29">
        <v>36761040</v>
      </c>
      <c r="H13" s="32">
        <v>36761040</v>
      </c>
      <c r="I13" s="30">
        <v>15946639</v>
      </c>
      <c r="J13" s="33">
        <v>22056624</v>
      </c>
      <c r="K13" s="29">
        <v>23049168</v>
      </c>
      <c r="L13" s="32">
        <v>24201624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35724645</v>
      </c>
      <c r="D26" s="34">
        <v>46764998</v>
      </c>
      <c r="E26" s="37">
        <v>50988512</v>
      </c>
      <c r="F26" s="39">
        <v>63018651</v>
      </c>
      <c r="G26" s="34">
        <v>63018651</v>
      </c>
      <c r="H26" s="37">
        <v>63018651</v>
      </c>
      <c r="I26" s="41">
        <v>58412360</v>
      </c>
      <c r="J26" s="39">
        <v>65355000</v>
      </c>
      <c r="K26" s="34">
        <v>68295975</v>
      </c>
      <c r="L26" s="37">
        <v>71710773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8717016</v>
      </c>
      <c r="H27" s="37">
        <v>8717016</v>
      </c>
      <c r="I27" s="41">
        <v>168503</v>
      </c>
      <c r="J27" s="39">
        <v>9152856</v>
      </c>
      <c r="K27" s="34">
        <v>9564732</v>
      </c>
      <c r="L27" s="37">
        <v>10042968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604645</v>
      </c>
      <c r="D29" s="34">
        <v>644970</v>
      </c>
      <c r="E29" s="37">
        <v>702411</v>
      </c>
      <c r="F29" s="39">
        <v>2142012</v>
      </c>
      <c r="G29" s="34">
        <v>2142012</v>
      </c>
      <c r="H29" s="37">
        <v>2142012</v>
      </c>
      <c r="I29" s="41">
        <v>882422</v>
      </c>
      <c r="J29" s="39">
        <v>2227692</v>
      </c>
      <c r="K29" s="34">
        <v>2327928</v>
      </c>
      <c r="L29" s="37">
        <v>2444316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32000004</v>
      </c>
      <c r="G31" s="34">
        <v>32000004</v>
      </c>
      <c r="H31" s="37">
        <v>32000004</v>
      </c>
      <c r="I31" s="41">
        <v>0</v>
      </c>
      <c r="J31" s="39">
        <v>32000004</v>
      </c>
      <c r="K31" s="34">
        <v>33440004</v>
      </c>
      <c r="L31" s="37">
        <v>35112000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101526179</v>
      </c>
      <c r="D33" s="52">
        <f t="shared" ref="D33:L33" si="0">SUM(D6:D20)+SUM(D22:D32)</f>
        <v>122519808</v>
      </c>
      <c r="E33" s="53">
        <f t="shared" si="0"/>
        <v>131000232</v>
      </c>
      <c r="F33" s="54">
        <f t="shared" si="0"/>
        <v>202229199</v>
      </c>
      <c r="G33" s="52">
        <f t="shared" si="0"/>
        <v>225707255</v>
      </c>
      <c r="H33" s="55">
        <f t="shared" si="0"/>
        <v>225707255</v>
      </c>
      <c r="I33" s="56">
        <f t="shared" si="0"/>
        <v>162273727</v>
      </c>
      <c r="J33" s="57">
        <f t="shared" si="0"/>
        <v>201633432</v>
      </c>
      <c r="K33" s="52">
        <f t="shared" si="0"/>
        <v>210706923</v>
      </c>
      <c r="L33" s="53">
        <f t="shared" si="0"/>
        <v>221242245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22090078</v>
      </c>
      <c r="D35" s="34">
        <v>21694054</v>
      </c>
      <c r="E35" s="37">
        <v>25558889</v>
      </c>
      <c r="F35" s="38">
        <v>26699928</v>
      </c>
      <c r="G35" s="34">
        <v>26699928</v>
      </c>
      <c r="H35" s="40">
        <v>26699928</v>
      </c>
      <c r="I35" s="41">
        <v>27377243</v>
      </c>
      <c r="J35" s="39">
        <v>29380044</v>
      </c>
      <c r="K35" s="34">
        <v>30702060</v>
      </c>
      <c r="L35" s="37">
        <v>32237100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8149063</v>
      </c>
      <c r="D38" s="34">
        <v>6684250</v>
      </c>
      <c r="E38" s="37">
        <v>11051578</v>
      </c>
      <c r="F38" s="39">
        <v>33656988</v>
      </c>
      <c r="G38" s="34">
        <v>33780472</v>
      </c>
      <c r="H38" s="37">
        <v>33780472</v>
      </c>
      <c r="I38" s="41">
        <v>11546396</v>
      </c>
      <c r="J38" s="39">
        <v>37559988</v>
      </c>
      <c r="K38" s="34">
        <v>39250164</v>
      </c>
      <c r="L38" s="37">
        <v>41212644</v>
      </c>
    </row>
    <row r="39" spans="1:12" x14ac:dyDescent="0.25">
      <c r="A39" s="28" t="s">
        <v>54</v>
      </c>
      <c r="B39" s="21" t="s">
        <v>55</v>
      </c>
      <c r="C39" s="34">
        <v>-365592</v>
      </c>
      <c r="D39" s="34">
        <v>9230198</v>
      </c>
      <c r="E39" s="37">
        <v>-614285</v>
      </c>
      <c r="F39" s="38">
        <v>23163168</v>
      </c>
      <c r="G39" s="34">
        <v>50437400</v>
      </c>
      <c r="H39" s="40">
        <v>50437400</v>
      </c>
      <c r="I39" s="41">
        <v>-679345</v>
      </c>
      <c r="J39" s="39">
        <v>50437392</v>
      </c>
      <c r="K39" s="34">
        <v>52707072</v>
      </c>
      <c r="L39" s="37">
        <v>55342416</v>
      </c>
    </row>
    <row r="40" spans="1:12" x14ac:dyDescent="0.25">
      <c r="A40" s="28" t="s">
        <v>56</v>
      </c>
      <c r="B40" s="21" t="s">
        <v>19</v>
      </c>
      <c r="C40" s="34">
        <v>44456275</v>
      </c>
      <c r="D40" s="34">
        <v>47690806</v>
      </c>
      <c r="E40" s="37">
        <v>38441465</v>
      </c>
      <c r="F40" s="39">
        <v>28122252</v>
      </c>
      <c r="G40" s="34">
        <v>42673020</v>
      </c>
      <c r="H40" s="37">
        <v>42673020</v>
      </c>
      <c r="I40" s="41">
        <v>33362187</v>
      </c>
      <c r="J40" s="39">
        <v>38465688</v>
      </c>
      <c r="K40" s="34">
        <v>40196604</v>
      </c>
      <c r="L40" s="37">
        <v>42206364</v>
      </c>
    </row>
    <row r="41" spans="1:12" x14ac:dyDescent="0.25">
      <c r="A41" s="28" t="s">
        <v>28</v>
      </c>
      <c r="B41" s="21" t="s">
        <v>19</v>
      </c>
      <c r="C41" s="34">
        <v>13163</v>
      </c>
      <c r="D41" s="34">
        <v>207489</v>
      </c>
      <c r="E41" s="37">
        <v>121835</v>
      </c>
      <c r="F41" s="38">
        <v>1000008</v>
      </c>
      <c r="G41" s="34">
        <v>1000008</v>
      </c>
      <c r="H41" s="40">
        <v>1000008</v>
      </c>
      <c r="I41" s="41">
        <v>25643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3223015</v>
      </c>
      <c r="D42" s="34">
        <v>2028823</v>
      </c>
      <c r="E42" s="37">
        <v>8173078</v>
      </c>
      <c r="F42" s="38">
        <v>1680012</v>
      </c>
      <c r="G42" s="34">
        <v>5631512</v>
      </c>
      <c r="H42" s="40">
        <v>5631512</v>
      </c>
      <c r="I42" s="41">
        <v>1301731</v>
      </c>
      <c r="J42" s="39">
        <v>3799992</v>
      </c>
      <c r="K42" s="34">
        <v>3970968</v>
      </c>
      <c r="L42" s="37">
        <v>4169496</v>
      </c>
    </row>
    <row r="43" spans="1:12" x14ac:dyDescent="0.25">
      <c r="A43" s="28" t="s">
        <v>58</v>
      </c>
      <c r="B43" s="21" t="s">
        <v>19</v>
      </c>
      <c r="C43" s="34">
        <v>4707571</v>
      </c>
      <c r="D43" s="34">
        <v>10903419</v>
      </c>
      <c r="E43" s="37">
        <v>0</v>
      </c>
      <c r="F43" s="39">
        <v>6970716</v>
      </c>
      <c r="G43" s="34">
        <v>13061636</v>
      </c>
      <c r="H43" s="37">
        <v>13061636</v>
      </c>
      <c r="I43" s="41">
        <v>12304764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40908981</v>
      </c>
      <c r="D44" s="34">
        <v>29980349</v>
      </c>
      <c r="E44" s="37">
        <v>84244812</v>
      </c>
      <c r="F44" s="38">
        <v>20000004</v>
      </c>
      <c r="G44" s="34">
        <v>20767680</v>
      </c>
      <c r="H44" s="40">
        <v>20767680</v>
      </c>
      <c r="I44" s="41">
        <v>17955053</v>
      </c>
      <c r="J44" s="39">
        <v>15767676</v>
      </c>
      <c r="K44" s="34">
        <v>16477212</v>
      </c>
      <c r="L44" s="37">
        <v>17301072</v>
      </c>
    </row>
    <row r="45" spans="1:12" x14ac:dyDescent="0.25">
      <c r="A45" s="28" t="s">
        <v>60</v>
      </c>
      <c r="B45" s="21" t="s">
        <v>19</v>
      </c>
      <c r="C45" s="34">
        <v>654379</v>
      </c>
      <c r="D45" s="34">
        <v>1959483</v>
      </c>
      <c r="E45" s="37">
        <v>7613160</v>
      </c>
      <c r="F45" s="39">
        <v>6007200</v>
      </c>
      <c r="G45" s="34">
        <v>9035228</v>
      </c>
      <c r="H45" s="37">
        <v>9035228</v>
      </c>
      <c r="I45" s="41">
        <v>17782287</v>
      </c>
      <c r="J45" s="39">
        <v>7810512</v>
      </c>
      <c r="K45" s="34">
        <v>8161920</v>
      </c>
      <c r="L45" s="37">
        <v>8569980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3152136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13000008</v>
      </c>
      <c r="G47" s="34">
        <v>13000008</v>
      </c>
      <c r="H47" s="37">
        <v>13000008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123836933</v>
      </c>
      <c r="D48" s="52">
        <f t="shared" ref="D48:L48" si="1">SUM(D35:D47)</f>
        <v>133531007</v>
      </c>
      <c r="E48" s="53">
        <f t="shared" si="1"/>
        <v>174590532</v>
      </c>
      <c r="F48" s="54">
        <f t="shared" si="1"/>
        <v>160300284</v>
      </c>
      <c r="G48" s="52">
        <f t="shared" si="1"/>
        <v>216086892</v>
      </c>
      <c r="H48" s="53">
        <f t="shared" si="1"/>
        <v>216086892</v>
      </c>
      <c r="I48" s="56">
        <f t="shared" si="1"/>
        <v>120975959</v>
      </c>
      <c r="J48" s="57">
        <f t="shared" si="1"/>
        <v>183221292</v>
      </c>
      <c r="K48" s="52">
        <f t="shared" si="1"/>
        <v>191466000</v>
      </c>
      <c r="L48" s="53">
        <f t="shared" si="1"/>
        <v>201039072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-22310754</v>
      </c>
      <c r="D49" s="61">
        <f t="shared" si="2"/>
        <v>-11011199</v>
      </c>
      <c r="E49" s="62">
        <f t="shared" si="2"/>
        <v>-43590300</v>
      </c>
      <c r="F49" s="63">
        <f t="shared" si="2"/>
        <v>41928915</v>
      </c>
      <c r="G49" s="61">
        <f t="shared" si="2"/>
        <v>9620363</v>
      </c>
      <c r="H49" s="62">
        <f t="shared" si="2"/>
        <v>9620363</v>
      </c>
      <c r="I49" s="64">
        <f t="shared" si="2"/>
        <v>41297768</v>
      </c>
      <c r="J49" s="65">
        <f t="shared" si="2"/>
        <v>18412140</v>
      </c>
      <c r="K49" s="61">
        <f t="shared" si="2"/>
        <v>19240923</v>
      </c>
      <c r="L49" s="62">
        <f t="shared" si="2"/>
        <v>20203173</v>
      </c>
    </row>
    <row r="50" spans="1:12" x14ac:dyDescent="0.25">
      <c r="A50" s="66" t="s">
        <v>65</v>
      </c>
      <c r="B50" s="21" t="s">
        <v>66</v>
      </c>
      <c r="C50" s="34">
        <v>75284939</v>
      </c>
      <c r="D50" s="34">
        <v>78440964</v>
      </c>
      <c r="E50" s="37">
        <v>94219269</v>
      </c>
      <c r="F50" s="39">
        <v>74730002</v>
      </c>
      <c r="G50" s="34">
        <v>74730002</v>
      </c>
      <c r="H50" s="37">
        <v>74730002</v>
      </c>
      <c r="I50" s="41">
        <v>100592350</v>
      </c>
      <c r="J50" s="39">
        <v>88770000</v>
      </c>
      <c r="K50" s="34">
        <v>92764650</v>
      </c>
      <c r="L50" s="37">
        <v>97402880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52974185</v>
      </c>
      <c r="D52" s="68">
        <f t="shared" si="3"/>
        <v>67429765</v>
      </c>
      <c r="E52" s="69">
        <f t="shared" si="3"/>
        <v>50628969</v>
      </c>
      <c r="F52" s="70">
        <f t="shared" si="3"/>
        <v>116658917</v>
      </c>
      <c r="G52" s="68">
        <f t="shared" si="3"/>
        <v>84350365</v>
      </c>
      <c r="H52" s="69">
        <f t="shared" si="3"/>
        <v>84350365</v>
      </c>
      <c r="I52" s="71">
        <f t="shared" si="3"/>
        <v>141890118</v>
      </c>
      <c r="J52" s="72">
        <f t="shared" si="3"/>
        <v>107182140</v>
      </c>
      <c r="K52" s="68">
        <f t="shared" si="3"/>
        <v>112005573</v>
      </c>
      <c r="L52" s="69">
        <f t="shared" si="3"/>
        <v>117606053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52974185</v>
      </c>
      <c r="D54" s="79">
        <f t="shared" ref="D54:L54" si="4">+D52-D53</f>
        <v>67429765</v>
      </c>
      <c r="E54" s="80">
        <f t="shared" si="4"/>
        <v>50628969</v>
      </c>
      <c r="F54" s="81">
        <f t="shared" si="4"/>
        <v>116658917</v>
      </c>
      <c r="G54" s="79">
        <f t="shared" si="4"/>
        <v>84350365</v>
      </c>
      <c r="H54" s="80">
        <f t="shared" si="4"/>
        <v>84350365</v>
      </c>
      <c r="I54" s="82">
        <f t="shared" si="4"/>
        <v>141890118</v>
      </c>
      <c r="J54" s="83">
        <f t="shared" si="4"/>
        <v>107182140</v>
      </c>
      <c r="K54" s="79">
        <f t="shared" si="4"/>
        <v>112005573</v>
      </c>
      <c r="L54" s="80">
        <f t="shared" si="4"/>
        <v>117606053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52974185</v>
      </c>
      <c r="D57" s="68">
        <f t="shared" ref="D57:L57" si="5">SUM(D54:D56)</f>
        <v>67429765</v>
      </c>
      <c r="E57" s="69">
        <f t="shared" si="5"/>
        <v>50628969</v>
      </c>
      <c r="F57" s="70">
        <f t="shared" si="5"/>
        <v>116658917</v>
      </c>
      <c r="G57" s="68">
        <f t="shared" si="5"/>
        <v>84350365</v>
      </c>
      <c r="H57" s="69">
        <f t="shared" si="5"/>
        <v>84350365</v>
      </c>
      <c r="I57" s="71">
        <f t="shared" si="5"/>
        <v>141890118</v>
      </c>
      <c r="J57" s="72">
        <f t="shared" si="5"/>
        <v>107182140</v>
      </c>
      <c r="K57" s="68">
        <f t="shared" si="5"/>
        <v>112005573</v>
      </c>
      <c r="L57" s="69">
        <f t="shared" si="5"/>
        <v>117606053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52974185</v>
      </c>
      <c r="D60" s="87">
        <f t="shared" ref="D60:L60" si="6">SUM(D57:D59)</f>
        <v>67429765</v>
      </c>
      <c r="E60" s="88">
        <f t="shared" si="6"/>
        <v>50628969</v>
      </c>
      <c r="F60" s="89">
        <f t="shared" si="6"/>
        <v>116658917</v>
      </c>
      <c r="G60" s="87">
        <f t="shared" si="6"/>
        <v>84350365</v>
      </c>
      <c r="H60" s="90">
        <f t="shared" si="6"/>
        <v>84350365</v>
      </c>
      <c r="I60" s="91">
        <f t="shared" si="6"/>
        <v>141890118</v>
      </c>
      <c r="J60" s="92">
        <f t="shared" si="6"/>
        <v>107182140</v>
      </c>
      <c r="K60" s="87">
        <f t="shared" si="6"/>
        <v>112005573</v>
      </c>
      <c r="L60" s="88">
        <f t="shared" si="6"/>
        <v>117606053</v>
      </c>
    </row>
    <row r="61" spans="1:12" x14ac:dyDescent="0.25">
      <c r="A61" s="1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68423292</v>
      </c>
      <c r="D7" s="29">
        <v>67287052</v>
      </c>
      <c r="E7" s="30">
        <v>73232179</v>
      </c>
      <c r="F7" s="31">
        <v>88616000</v>
      </c>
      <c r="G7" s="29">
        <v>88616000</v>
      </c>
      <c r="H7" s="32">
        <v>88616000</v>
      </c>
      <c r="I7" s="30">
        <v>76863927</v>
      </c>
      <c r="J7" s="33">
        <v>81496569</v>
      </c>
      <c r="K7" s="29">
        <v>85163915</v>
      </c>
      <c r="L7" s="32">
        <v>87293012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18633260</v>
      </c>
      <c r="D13" s="29">
        <v>28767102</v>
      </c>
      <c r="E13" s="30">
        <v>36500530</v>
      </c>
      <c r="F13" s="31">
        <v>30432783</v>
      </c>
      <c r="G13" s="29">
        <v>30432783</v>
      </c>
      <c r="H13" s="32">
        <v>30432783</v>
      </c>
      <c r="I13" s="30">
        <v>36138135</v>
      </c>
      <c r="J13" s="33">
        <v>38461802</v>
      </c>
      <c r="K13" s="29">
        <v>40192583</v>
      </c>
      <c r="L13" s="32">
        <v>41197398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57617750</v>
      </c>
      <c r="F26" s="39">
        <v>12949200</v>
      </c>
      <c r="G26" s="34">
        <v>12949200</v>
      </c>
      <c r="H26" s="37">
        <v>12949200</v>
      </c>
      <c r="I26" s="41">
        <v>12949200</v>
      </c>
      <c r="J26" s="39">
        <v>14110800</v>
      </c>
      <c r="K26" s="34">
        <v>15393600</v>
      </c>
      <c r="L26" s="37">
        <v>16676400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1221398</v>
      </c>
      <c r="E29" s="37">
        <v>1269609</v>
      </c>
      <c r="F29" s="39">
        <v>3209723</v>
      </c>
      <c r="G29" s="34">
        <v>3209723</v>
      </c>
      <c r="H29" s="37">
        <v>3209723</v>
      </c>
      <c r="I29" s="41">
        <v>1361274</v>
      </c>
      <c r="J29" s="39">
        <v>1436566</v>
      </c>
      <c r="K29" s="34">
        <v>1501211</v>
      </c>
      <c r="L29" s="37">
        <v>1538742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87056552</v>
      </c>
      <c r="D33" s="52">
        <f t="shared" ref="D33:L33" si="0">SUM(D6:D20)+SUM(D22:D32)</f>
        <v>97275552</v>
      </c>
      <c r="E33" s="53">
        <f t="shared" si="0"/>
        <v>168620068</v>
      </c>
      <c r="F33" s="54">
        <f t="shared" si="0"/>
        <v>135207706</v>
      </c>
      <c r="G33" s="52">
        <f t="shared" si="0"/>
        <v>135207706</v>
      </c>
      <c r="H33" s="55">
        <f t="shared" si="0"/>
        <v>135207706</v>
      </c>
      <c r="I33" s="56">
        <f t="shared" si="0"/>
        <v>127312536</v>
      </c>
      <c r="J33" s="57">
        <f t="shared" si="0"/>
        <v>135505737</v>
      </c>
      <c r="K33" s="52">
        <f t="shared" si="0"/>
        <v>142251309</v>
      </c>
      <c r="L33" s="53">
        <f t="shared" si="0"/>
        <v>146705552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22057283</v>
      </c>
      <c r="D35" s="34">
        <v>23045122</v>
      </c>
      <c r="E35" s="37">
        <v>24383395</v>
      </c>
      <c r="F35" s="38">
        <v>26220184</v>
      </c>
      <c r="G35" s="34">
        <v>26220184</v>
      </c>
      <c r="H35" s="40">
        <v>26220184</v>
      </c>
      <c r="I35" s="41">
        <v>24910658</v>
      </c>
      <c r="J35" s="39">
        <v>25799141</v>
      </c>
      <c r="K35" s="34">
        <v>27089096</v>
      </c>
      <c r="L35" s="37">
        <v>28172660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3438354</v>
      </c>
      <c r="D38" s="34">
        <v>6935047</v>
      </c>
      <c r="E38" s="37">
        <v>25460751</v>
      </c>
      <c r="F38" s="39">
        <v>7577728</v>
      </c>
      <c r="G38" s="34">
        <v>7577728</v>
      </c>
      <c r="H38" s="37">
        <v>7577728</v>
      </c>
      <c r="I38" s="41">
        <v>26461500</v>
      </c>
      <c r="J38" s="39">
        <v>3044622</v>
      </c>
      <c r="K38" s="34">
        <v>3181630</v>
      </c>
      <c r="L38" s="37">
        <v>3261171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78126877</v>
      </c>
      <c r="F39" s="38">
        <v>45740769</v>
      </c>
      <c r="G39" s="34">
        <v>45740769</v>
      </c>
      <c r="H39" s="40">
        <v>45740769</v>
      </c>
      <c r="I39" s="41">
        <v>87530691</v>
      </c>
      <c r="J39" s="39">
        <v>49740769</v>
      </c>
      <c r="K39" s="34">
        <v>51979104</v>
      </c>
      <c r="L39" s="37">
        <v>53278581</v>
      </c>
    </row>
    <row r="40" spans="1:12" x14ac:dyDescent="0.25">
      <c r="A40" s="28" t="s">
        <v>56</v>
      </c>
      <c r="B40" s="21" t="s">
        <v>19</v>
      </c>
      <c r="C40" s="34">
        <v>12779189</v>
      </c>
      <c r="D40" s="34">
        <v>11993292</v>
      </c>
      <c r="E40" s="37">
        <v>12317638</v>
      </c>
      <c r="F40" s="39">
        <v>17286480</v>
      </c>
      <c r="G40" s="34">
        <v>17286480</v>
      </c>
      <c r="H40" s="37">
        <v>17286480</v>
      </c>
      <c r="I40" s="41">
        <v>12392487</v>
      </c>
      <c r="J40" s="39">
        <v>18020492</v>
      </c>
      <c r="K40" s="34">
        <v>18831418</v>
      </c>
      <c r="L40" s="37">
        <v>19302201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10646678</v>
      </c>
      <c r="D42" s="34">
        <v>14383406</v>
      </c>
      <c r="E42" s="37">
        <v>13987362</v>
      </c>
      <c r="F42" s="38">
        <v>15094739</v>
      </c>
      <c r="G42" s="34">
        <v>15094739</v>
      </c>
      <c r="H42" s="40">
        <v>15094739</v>
      </c>
      <c r="I42" s="41">
        <v>9779250</v>
      </c>
      <c r="J42" s="39">
        <v>7571099</v>
      </c>
      <c r="K42" s="34">
        <v>7911798</v>
      </c>
      <c r="L42" s="37">
        <v>8109593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52103925</v>
      </c>
      <c r="D44" s="34">
        <v>56001044</v>
      </c>
      <c r="E44" s="37">
        <v>1081742</v>
      </c>
      <c r="F44" s="38">
        <v>802102</v>
      </c>
      <c r="G44" s="34">
        <v>802102</v>
      </c>
      <c r="H44" s="40">
        <v>802102</v>
      </c>
      <c r="I44" s="41">
        <v>169314</v>
      </c>
      <c r="J44" s="39">
        <v>137353</v>
      </c>
      <c r="K44" s="34">
        <v>143534</v>
      </c>
      <c r="L44" s="37">
        <v>147122</v>
      </c>
    </row>
    <row r="45" spans="1:12" x14ac:dyDescent="0.25">
      <c r="A45" s="28" t="s">
        <v>60</v>
      </c>
      <c r="B45" s="21" t="s">
        <v>19</v>
      </c>
      <c r="C45" s="34">
        <v>193987</v>
      </c>
      <c r="D45" s="34">
        <v>202262</v>
      </c>
      <c r="E45" s="37">
        <v>212846</v>
      </c>
      <c r="F45" s="39">
        <v>324472</v>
      </c>
      <c r="G45" s="34">
        <v>324472</v>
      </c>
      <c r="H45" s="37">
        <v>324472</v>
      </c>
      <c r="I45" s="41">
        <v>222860</v>
      </c>
      <c r="J45" s="39">
        <v>209771</v>
      </c>
      <c r="K45" s="34">
        <v>220260</v>
      </c>
      <c r="L45" s="37">
        <v>229070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56515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101219416</v>
      </c>
      <c r="D48" s="52">
        <f t="shared" ref="D48:L48" si="1">SUM(D35:D47)</f>
        <v>112616688</v>
      </c>
      <c r="E48" s="53">
        <f t="shared" si="1"/>
        <v>155570611</v>
      </c>
      <c r="F48" s="54">
        <f t="shared" si="1"/>
        <v>113046474</v>
      </c>
      <c r="G48" s="52">
        <f t="shared" si="1"/>
        <v>113046474</v>
      </c>
      <c r="H48" s="53">
        <f t="shared" si="1"/>
        <v>113046474</v>
      </c>
      <c r="I48" s="56">
        <f t="shared" si="1"/>
        <v>161466760</v>
      </c>
      <c r="J48" s="57">
        <f t="shared" si="1"/>
        <v>104523247</v>
      </c>
      <c r="K48" s="52">
        <f t="shared" si="1"/>
        <v>109356840</v>
      </c>
      <c r="L48" s="53">
        <f t="shared" si="1"/>
        <v>112500398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-14162864</v>
      </c>
      <c r="D49" s="61">
        <f t="shared" si="2"/>
        <v>-15341136</v>
      </c>
      <c r="E49" s="62">
        <f t="shared" si="2"/>
        <v>13049457</v>
      </c>
      <c r="F49" s="63">
        <f t="shared" si="2"/>
        <v>22161232</v>
      </c>
      <c r="G49" s="61">
        <f t="shared" si="2"/>
        <v>22161232</v>
      </c>
      <c r="H49" s="62">
        <f t="shared" si="2"/>
        <v>22161232</v>
      </c>
      <c r="I49" s="64">
        <f t="shared" si="2"/>
        <v>-34154224</v>
      </c>
      <c r="J49" s="65">
        <f t="shared" si="2"/>
        <v>30982490</v>
      </c>
      <c r="K49" s="61">
        <f t="shared" si="2"/>
        <v>32894469</v>
      </c>
      <c r="L49" s="62">
        <f t="shared" si="2"/>
        <v>34205154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3582257</v>
      </c>
      <c r="E50" s="37">
        <v>32979974</v>
      </c>
      <c r="F50" s="39">
        <v>50000000</v>
      </c>
      <c r="G50" s="34">
        <v>50000000</v>
      </c>
      <c r="H50" s="37">
        <v>50000000</v>
      </c>
      <c r="I50" s="41">
        <v>77467885</v>
      </c>
      <c r="J50" s="39">
        <v>60000000</v>
      </c>
      <c r="K50" s="34">
        <v>60000000</v>
      </c>
      <c r="L50" s="37">
        <v>63000000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-14162864</v>
      </c>
      <c r="D52" s="68">
        <f t="shared" si="3"/>
        <v>-11758879</v>
      </c>
      <c r="E52" s="69">
        <f t="shared" si="3"/>
        <v>46029431</v>
      </c>
      <c r="F52" s="70">
        <f t="shared" si="3"/>
        <v>72161232</v>
      </c>
      <c r="G52" s="68">
        <f t="shared" si="3"/>
        <v>72161232</v>
      </c>
      <c r="H52" s="69">
        <f t="shared" si="3"/>
        <v>72161232</v>
      </c>
      <c r="I52" s="71">
        <f t="shared" si="3"/>
        <v>43313661</v>
      </c>
      <c r="J52" s="72">
        <f t="shared" si="3"/>
        <v>90982490</v>
      </c>
      <c r="K52" s="68">
        <f t="shared" si="3"/>
        <v>92894469</v>
      </c>
      <c r="L52" s="69">
        <f t="shared" si="3"/>
        <v>97205154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-14162864</v>
      </c>
      <c r="D54" s="79">
        <f t="shared" ref="D54:L54" si="4">+D52-D53</f>
        <v>-11758879</v>
      </c>
      <c r="E54" s="80">
        <f t="shared" si="4"/>
        <v>46029431</v>
      </c>
      <c r="F54" s="81">
        <f t="shared" si="4"/>
        <v>72161232</v>
      </c>
      <c r="G54" s="79">
        <f t="shared" si="4"/>
        <v>72161232</v>
      </c>
      <c r="H54" s="80">
        <f t="shared" si="4"/>
        <v>72161232</v>
      </c>
      <c r="I54" s="82">
        <f t="shared" si="4"/>
        <v>43313661</v>
      </c>
      <c r="J54" s="83">
        <f t="shared" si="4"/>
        <v>90982490</v>
      </c>
      <c r="K54" s="79">
        <f t="shared" si="4"/>
        <v>92894469</v>
      </c>
      <c r="L54" s="80">
        <f t="shared" si="4"/>
        <v>97205154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-14162864</v>
      </c>
      <c r="D57" s="68">
        <f t="shared" ref="D57:L57" si="5">SUM(D54:D56)</f>
        <v>-11758879</v>
      </c>
      <c r="E57" s="69">
        <f t="shared" si="5"/>
        <v>46029431</v>
      </c>
      <c r="F57" s="70">
        <f t="shared" si="5"/>
        <v>72161232</v>
      </c>
      <c r="G57" s="68">
        <f t="shared" si="5"/>
        <v>72161232</v>
      </c>
      <c r="H57" s="69">
        <f t="shared" si="5"/>
        <v>72161232</v>
      </c>
      <c r="I57" s="71">
        <f t="shared" si="5"/>
        <v>43313661</v>
      </c>
      <c r="J57" s="72">
        <f t="shared" si="5"/>
        <v>90982490</v>
      </c>
      <c r="K57" s="68">
        <f t="shared" si="5"/>
        <v>92894469</v>
      </c>
      <c r="L57" s="69">
        <f t="shared" si="5"/>
        <v>97205154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-14162864</v>
      </c>
      <c r="D60" s="87">
        <f t="shared" ref="D60:L60" si="6">SUM(D57:D59)</f>
        <v>-11758879</v>
      </c>
      <c r="E60" s="88">
        <f t="shared" si="6"/>
        <v>46029431</v>
      </c>
      <c r="F60" s="89">
        <f t="shared" si="6"/>
        <v>72161232</v>
      </c>
      <c r="G60" s="87">
        <f t="shared" si="6"/>
        <v>72161232</v>
      </c>
      <c r="H60" s="90">
        <f t="shared" si="6"/>
        <v>72161232</v>
      </c>
      <c r="I60" s="91">
        <f t="shared" si="6"/>
        <v>43313661</v>
      </c>
      <c r="J60" s="92">
        <f t="shared" si="6"/>
        <v>90982490</v>
      </c>
      <c r="K60" s="87">
        <f t="shared" si="6"/>
        <v>92894469</v>
      </c>
      <c r="L60" s="88">
        <f t="shared" si="6"/>
        <v>97205154</v>
      </c>
    </row>
    <row r="61" spans="1:12" x14ac:dyDescent="0.25">
      <c r="A61" s="1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59840002</v>
      </c>
      <c r="D7" s="29">
        <v>67252263</v>
      </c>
      <c r="E7" s="30">
        <v>102957098</v>
      </c>
      <c r="F7" s="31">
        <v>45057169</v>
      </c>
      <c r="G7" s="29">
        <v>80057173</v>
      </c>
      <c r="H7" s="32">
        <v>80057173</v>
      </c>
      <c r="I7" s="30">
        <v>90765775</v>
      </c>
      <c r="J7" s="33">
        <v>84060037</v>
      </c>
      <c r="K7" s="29">
        <v>88263034</v>
      </c>
      <c r="L7" s="32">
        <v>92676185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20828826</v>
      </c>
      <c r="D13" s="29">
        <v>28418352</v>
      </c>
      <c r="E13" s="30">
        <v>0</v>
      </c>
      <c r="F13" s="31">
        <v>0</v>
      </c>
      <c r="G13" s="29">
        <v>0</v>
      </c>
      <c r="H13" s="32">
        <v>0</v>
      </c>
      <c r="I13" s="30">
        <v>10808459</v>
      </c>
      <c r="J13" s="33">
        <v>42333252</v>
      </c>
      <c r="K13" s="29">
        <v>44449911</v>
      </c>
      <c r="L13" s="32">
        <v>46672407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52290</v>
      </c>
      <c r="D20" s="34">
        <v>63800</v>
      </c>
      <c r="E20" s="37">
        <v>44371</v>
      </c>
      <c r="F20" s="39">
        <v>63607</v>
      </c>
      <c r="G20" s="34">
        <v>42603</v>
      </c>
      <c r="H20" s="37">
        <v>42603</v>
      </c>
      <c r="I20" s="41">
        <v>44837</v>
      </c>
      <c r="J20" s="39">
        <v>44736</v>
      </c>
      <c r="K20" s="34">
        <v>46970</v>
      </c>
      <c r="L20" s="37">
        <v>49318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32001874</v>
      </c>
      <c r="G26" s="34">
        <v>32001874</v>
      </c>
      <c r="H26" s="37">
        <v>32001874</v>
      </c>
      <c r="I26" s="41">
        <v>32001874</v>
      </c>
      <c r="J26" s="39">
        <v>33207855</v>
      </c>
      <c r="K26" s="34">
        <v>34354807</v>
      </c>
      <c r="L26" s="37">
        <v>35905520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80721118</v>
      </c>
      <c r="D33" s="52">
        <f t="shared" ref="D33:L33" si="0">SUM(D6:D20)+SUM(D22:D32)</f>
        <v>95734415</v>
      </c>
      <c r="E33" s="53">
        <f t="shared" si="0"/>
        <v>103001469</v>
      </c>
      <c r="F33" s="54">
        <f t="shared" si="0"/>
        <v>77122650</v>
      </c>
      <c r="G33" s="52">
        <f t="shared" si="0"/>
        <v>112101650</v>
      </c>
      <c r="H33" s="55">
        <f t="shared" si="0"/>
        <v>112101650</v>
      </c>
      <c r="I33" s="56">
        <f t="shared" si="0"/>
        <v>133620945</v>
      </c>
      <c r="J33" s="57">
        <f t="shared" si="0"/>
        <v>159645880</v>
      </c>
      <c r="K33" s="52">
        <f t="shared" si="0"/>
        <v>167114722</v>
      </c>
      <c r="L33" s="53">
        <f t="shared" si="0"/>
        <v>175303430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19426909</v>
      </c>
      <c r="D35" s="34">
        <v>20744406</v>
      </c>
      <c r="E35" s="37">
        <v>24008919</v>
      </c>
      <c r="F35" s="38">
        <v>21694420</v>
      </c>
      <c r="G35" s="34">
        <v>26248064</v>
      </c>
      <c r="H35" s="40">
        <v>26248064</v>
      </c>
      <c r="I35" s="41">
        <v>25748069</v>
      </c>
      <c r="J35" s="39">
        <v>27436824</v>
      </c>
      <c r="K35" s="34">
        <v>28679954</v>
      </c>
      <c r="L35" s="37">
        <v>29979918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2326764</v>
      </c>
      <c r="D38" s="34">
        <v>3796123</v>
      </c>
      <c r="E38" s="37">
        <v>4426538</v>
      </c>
      <c r="F38" s="39">
        <v>4100000</v>
      </c>
      <c r="G38" s="34">
        <v>4026624</v>
      </c>
      <c r="H38" s="37">
        <v>4026624</v>
      </c>
      <c r="I38" s="41">
        <v>504055</v>
      </c>
      <c r="J38" s="39">
        <v>4227960</v>
      </c>
      <c r="K38" s="34">
        <v>4439352</v>
      </c>
      <c r="L38" s="37">
        <v>4661320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29428212</v>
      </c>
      <c r="G39" s="34">
        <v>29428212</v>
      </c>
      <c r="H39" s="40">
        <v>29428212</v>
      </c>
      <c r="I39" s="41">
        <v>54167889</v>
      </c>
      <c r="J39" s="39">
        <v>27574236</v>
      </c>
      <c r="K39" s="34">
        <v>25837058</v>
      </c>
      <c r="L39" s="37">
        <v>24209323</v>
      </c>
    </row>
    <row r="40" spans="1:12" x14ac:dyDescent="0.25">
      <c r="A40" s="28" t="s">
        <v>56</v>
      </c>
      <c r="B40" s="21" t="s">
        <v>19</v>
      </c>
      <c r="C40" s="34">
        <v>28719968</v>
      </c>
      <c r="D40" s="34">
        <v>38737243</v>
      </c>
      <c r="E40" s="37">
        <v>34196263</v>
      </c>
      <c r="F40" s="39">
        <v>9938697</v>
      </c>
      <c r="G40" s="34">
        <v>12158465</v>
      </c>
      <c r="H40" s="37">
        <v>12158465</v>
      </c>
      <c r="I40" s="41">
        <v>16366190</v>
      </c>
      <c r="J40" s="39">
        <v>9933468</v>
      </c>
      <c r="K40" s="34">
        <v>8115642</v>
      </c>
      <c r="L40" s="37">
        <v>6630480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9680332</v>
      </c>
      <c r="D42" s="34">
        <v>1134719</v>
      </c>
      <c r="E42" s="37">
        <v>2854201</v>
      </c>
      <c r="F42" s="38">
        <v>5875668</v>
      </c>
      <c r="G42" s="34">
        <v>7573068</v>
      </c>
      <c r="H42" s="40">
        <v>7573068</v>
      </c>
      <c r="I42" s="41">
        <v>5643989</v>
      </c>
      <c r="J42" s="39">
        <v>8330376</v>
      </c>
      <c r="K42" s="34">
        <v>9163412</v>
      </c>
      <c r="L42" s="37">
        <v>10079753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70553859</v>
      </c>
      <c r="D44" s="34">
        <v>70536592</v>
      </c>
      <c r="E44" s="37">
        <v>30724958</v>
      </c>
      <c r="F44" s="38">
        <v>16240349</v>
      </c>
      <c r="G44" s="34">
        <v>28342293</v>
      </c>
      <c r="H44" s="40">
        <v>28342293</v>
      </c>
      <c r="I44" s="41">
        <v>44326239</v>
      </c>
      <c r="J44" s="39">
        <v>25706460</v>
      </c>
      <c r="K44" s="34">
        <v>23315759</v>
      </c>
      <c r="L44" s="37">
        <v>21147393</v>
      </c>
    </row>
    <row r="45" spans="1:12" x14ac:dyDescent="0.25">
      <c r="A45" s="28" t="s">
        <v>60</v>
      </c>
      <c r="B45" s="21" t="s">
        <v>19</v>
      </c>
      <c r="C45" s="34">
        <v>11311122</v>
      </c>
      <c r="D45" s="34">
        <v>8476990</v>
      </c>
      <c r="E45" s="37">
        <v>9902941</v>
      </c>
      <c r="F45" s="39">
        <v>8795328</v>
      </c>
      <c r="G45" s="34">
        <v>10449660</v>
      </c>
      <c r="H45" s="37">
        <v>10449660</v>
      </c>
      <c r="I45" s="41">
        <v>12193373</v>
      </c>
      <c r="J45" s="39">
        <v>10957152</v>
      </c>
      <c r="K45" s="34">
        <v>11439253</v>
      </c>
      <c r="L45" s="37">
        <v>11942581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142018954</v>
      </c>
      <c r="D48" s="52">
        <f t="shared" ref="D48:L48" si="1">SUM(D35:D47)</f>
        <v>143426073</v>
      </c>
      <c r="E48" s="53">
        <f t="shared" si="1"/>
        <v>106113820</v>
      </c>
      <c r="F48" s="54">
        <f t="shared" si="1"/>
        <v>96072674</v>
      </c>
      <c r="G48" s="52">
        <f t="shared" si="1"/>
        <v>118226386</v>
      </c>
      <c r="H48" s="53">
        <f t="shared" si="1"/>
        <v>118226386</v>
      </c>
      <c r="I48" s="56">
        <f t="shared" si="1"/>
        <v>158949804</v>
      </c>
      <c r="J48" s="57">
        <f t="shared" si="1"/>
        <v>114166476</v>
      </c>
      <c r="K48" s="52">
        <f t="shared" si="1"/>
        <v>110990430</v>
      </c>
      <c r="L48" s="53">
        <f t="shared" si="1"/>
        <v>108650768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-61297836</v>
      </c>
      <c r="D49" s="61">
        <f t="shared" si="2"/>
        <v>-47691658</v>
      </c>
      <c r="E49" s="62">
        <f t="shared" si="2"/>
        <v>-3112351</v>
      </c>
      <c r="F49" s="63">
        <f t="shared" si="2"/>
        <v>-18950024</v>
      </c>
      <c r="G49" s="61">
        <f t="shared" si="2"/>
        <v>-6124736</v>
      </c>
      <c r="H49" s="62">
        <f t="shared" si="2"/>
        <v>-6124736</v>
      </c>
      <c r="I49" s="64">
        <f t="shared" si="2"/>
        <v>-25328859</v>
      </c>
      <c r="J49" s="65">
        <f t="shared" si="2"/>
        <v>45479404</v>
      </c>
      <c r="K49" s="61">
        <f t="shared" si="2"/>
        <v>56124292</v>
      </c>
      <c r="L49" s="62">
        <f t="shared" si="2"/>
        <v>66652662</v>
      </c>
    </row>
    <row r="50" spans="1:12" x14ac:dyDescent="0.25">
      <c r="A50" s="66" t="s">
        <v>65</v>
      </c>
      <c r="B50" s="21" t="s">
        <v>66</v>
      </c>
      <c r="C50" s="34">
        <v>7653789</v>
      </c>
      <c r="D50" s="34">
        <v>35193949</v>
      </c>
      <c r="E50" s="37">
        <v>65480407</v>
      </c>
      <c r="F50" s="39">
        <v>95000000</v>
      </c>
      <c r="G50" s="34">
        <v>95000000</v>
      </c>
      <c r="H50" s="37">
        <v>95000000</v>
      </c>
      <c r="I50" s="41">
        <v>74961654</v>
      </c>
      <c r="J50" s="39">
        <v>183203001</v>
      </c>
      <c r="K50" s="34">
        <v>161959000</v>
      </c>
      <c r="L50" s="37">
        <v>191057000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-53644047</v>
      </c>
      <c r="D52" s="68">
        <f t="shared" si="3"/>
        <v>-12497709</v>
      </c>
      <c r="E52" s="69">
        <f t="shared" si="3"/>
        <v>62368056</v>
      </c>
      <c r="F52" s="70">
        <f t="shared" si="3"/>
        <v>76049976</v>
      </c>
      <c r="G52" s="68">
        <f t="shared" si="3"/>
        <v>88875264</v>
      </c>
      <c r="H52" s="69">
        <f t="shared" si="3"/>
        <v>88875264</v>
      </c>
      <c r="I52" s="71">
        <f t="shared" si="3"/>
        <v>49632795</v>
      </c>
      <c r="J52" s="72">
        <f t="shared" si="3"/>
        <v>228682405</v>
      </c>
      <c r="K52" s="68">
        <f t="shared" si="3"/>
        <v>218083292</v>
      </c>
      <c r="L52" s="69">
        <f t="shared" si="3"/>
        <v>257709662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-53644047</v>
      </c>
      <c r="D54" s="79">
        <f t="shared" ref="D54:L54" si="4">+D52-D53</f>
        <v>-12497709</v>
      </c>
      <c r="E54" s="80">
        <f t="shared" si="4"/>
        <v>62368056</v>
      </c>
      <c r="F54" s="81">
        <f t="shared" si="4"/>
        <v>76049976</v>
      </c>
      <c r="G54" s="79">
        <f t="shared" si="4"/>
        <v>88875264</v>
      </c>
      <c r="H54" s="80">
        <f t="shared" si="4"/>
        <v>88875264</v>
      </c>
      <c r="I54" s="82">
        <f t="shared" si="4"/>
        <v>49632795</v>
      </c>
      <c r="J54" s="83">
        <f t="shared" si="4"/>
        <v>228682405</v>
      </c>
      <c r="K54" s="79">
        <f t="shared" si="4"/>
        <v>218083292</v>
      </c>
      <c r="L54" s="80">
        <f t="shared" si="4"/>
        <v>257709662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-53644047</v>
      </c>
      <c r="D57" s="68">
        <f t="shared" ref="D57:L57" si="5">SUM(D54:D56)</f>
        <v>-12497709</v>
      </c>
      <c r="E57" s="69">
        <f t="shared" si="5"/>
        <v>62368056</v>
      </c>
      <c r="F57" s="70">
        <f t="shared" si="5"/>
        <v>76049976</v>
      </c>
      <c r="G57" s="68">
        <f t="shared" si="5"/>
        <v>88875264</v>
      </c>
      <c r="H57" s="69">
        <f t="shared" si="5"/>
        <v>88875264</v>
      </c>
      <c r="I57" s="71">
        <f t="shared" si="5"/>
        <v>49632795</v>
      </c>
      <c r="J57" s="72">
        <f t="shared" si="5"/>
        <v>228682405</v>
      </c>
      <c r="K57" s="68">
        <f t="shared" si="5"/>
        <v>218083292</v>
      </c>
      <c r="L57" s="69">
        <f t="shared" si="5"/>
        <v>257709662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-53644047</v>
      </c>
      <c r="D60" s="87">
        <f t="shared" ref="D60:L60" si="6">SUM(D57:D59)</f>
        <v>-12497709</v>
      </c>
      <c r="E60" s="88">
        <f t="shared" si="6"/>
        <v>62368056</v>
      </c>
      <c r="F60" s="89">
        <f t="shared" si="6"/>
        <v>76049976</v>
      </c>
      <c r="G60" s="87">
        <f t="shared" si="6"/>
        <v>88875264</v>
      </c>
      <c r="H60" s="90">
        <f t="shared" si="6"/>
        <v>88875264</v>
      </c>
      <c r="I60" s="91">
        <f t="shared" si="6"/>
        <v>49632795</v>
      </c>
      <c r="J60" s="92">
        <f t="shared" si="6"/>
        <v>228682405</v>
      </c>
      <c r="K60" s="87">
        <f t="shared" si="6"/>
        <v>218083292</v>
      </c>
      <c r="L60" s="88">
        <f t="shared" si="6"/>
        <v>257709662</v>
      </c>
    </row>
    <row r="61" spans="1:12" x14ac:dyDescent="0.25">
      <c r="A61" s="1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101905354</v>
      </c>
      <c r="D7" s="29">
        <v>88957595</v>
      </c>
      <c r="E7" s="30">
        <v>83725561</v>
      </c>
      <c r="F7" s="31">
        <v>124338254</v>
      </c>
      <c r="G7" s="29">
        <v>89576283</v>
      </c>
      <c r="H7" s="32">
        <v>89576283</v>
      </c>
      <c r="I7" s="30">
        <v>81909271</v>
      </c>
      <c r="J7" s="33">
        <v>93159333</v>
      </c>
      <c r="K7" s="29">
        <v>98825487</v>
      </c>
      <c r="L7" s="32">
        <v>104780409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8574305</v>
      </c>
      <c r="D13" s="29">
        <v>0</v>
      </c>
      <c r="E13" s="30">
        <v>10097633</v>
      </c>
      <c r="F13" s="31">
        <v>8012644</v>
      </c>
      <c r="G13" s="29">
        <v>47380121</v>
      </c>
      <c r="H13" s="32">
        <v>47380121</v>
      </c>
      <c r="I13" s="30">
        <v>48069798</v>
      </c>
      <c r="J13" s="33">
        <v>49275326</v>
      </c>
      <c r="K13" s="29">
        <v>52231846</v>
      </c>
      <c r="L13" s="32">
        <v>55365756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2157312</v>
      </c>
      <c r="G26" s="34">
        <v>2373021</v>
      </c>
      <c r="H26" s="37">
        <v>2373021</v>
      </c>
      <c r="I26" s="41">
        <v>0</v>
      </c>
      <c r="J26" s="39">
        <v>2395683</v>
      </c>
      <c r="K26" s="34">
        <v>2539424</v>
      </c>
      <c r="L26" s="37">
        <v>2666396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110479659</v>
      </c>
      <c r="D33" s="52">
        <f t="shared" ref="D33:L33" si="0">SUM(D6:D20)+SUM(D22:D32)</f>
        <v>88957595</v>
      </c>
      <c r="E33" s="53">
        <f t="shared" si="0"/>
        <v>93823194</v>
      </c>
      <c r="F33" s="54">
        <f t="shared" si="0"/>
        <v>134508210</v>
      </c>
      <c r="G33" s="52">
        <f t="shared" si="0"/>
        <v>139329425</v>
      </c>
      <c r="H33" s="55">
        <f t="shared" si="0"/>
        <v>139329425</v>
      </c>
      <c r="I33" s="56">
        <f t="shared" si="0"/>
        <v>129979069</v>
      </c>
      <c r="J33" s="57">
        <f t="shared" si="0"/>
        <v>144830342</v>
      </c>
      <c r="K33" s="52">
        <f t="shared" si="0"/>
        <v>153596757</v>
      </c>
      <c r="L33" s="53">
        <f t="shared" si="0"/>
        <v>162812561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61096741</v>
      </c>
      <c r="D35" s="34">
        <v>62975748</v>
      </c>
      <c r="E35" s="37">
        <v>54447136</v>
      </c>
      <c r="F35" s="38">
        <v>54971716</v>
      </c>
      <c r="G35" s="34">
        <v>54971716</v>
      </c>
      <c r="H35" s="40">
        <v>54971716</v>
      </c>
      <c r="I35" s="41">
        <v>60770882</v>
      </c>
      <c r="J35" s="39">
        <v>58270011</v>
      </c>
      <c r="K35" s="34">
        <v>61766213</v>
      </c>
      <c r="L35" s="37">
        <v>64854525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4396751</v>
      </c>
      <c r="D38" s="34">
        <v>2595663</v>
      </c>
      <c r="E38" s="37">
        <v>2327691</v>
      </c>
      <c r="F38" s="39">
        <v>16789502</v>
      </c>
      <c r="G38" s="34">
        <v>22827207</v>
      </c>
      <c r="H38" s="37">
        <v>22827207</v>
      </c>
      <c r="I38" s="41">
        <v>300020</v>
      </c>
      <c r="J38" s="39">
        <v>23259639</v>
      </c>
      <c r="K38" s="34">
        <v>24655215</v>
      </c>
      <c r="L38" s="37">
        <v>25887977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5000000</v>
      </c>
      <c r="H39" s="40">
        <v>5000000</v>
      </c>
      <c r="I39" s="41">
        <v>0</v>
      </c>
      <c r="J39" s="39">
        <v>5200000</v>
      </c>
      <c r="K39" s="34">
        <v>5408000</v>
      </c>
      <c r="L39" s="37">
        <v>5624320</v>
      </c>
    </row>
    <row r="40" spans="1:12" x14ac:dyDescent="0.25">
      <c r="A40" s="28" t="s">
        <v>56</v>
      </c>
      <c r="B40" s="21" t="s">
        <v>19</v>
      </c>
      <c r="C40" s="34">
        <v>15643005</v>
      </c>
      <c r="D40" s="34">
        <v>0</v>
      </c>
      <c r="E40" s="37">
        <v>44735956</v>
      </c>
      <c r="F40" s="39">
        <v>0</v>
      </c>
      <c r="G40" s="34">
        <v>34044416</v>
      </c>
      <c r="H40" s="37">
        <v>34044416</v>
      </c>
      <c r="I40" s="41">
        <v>0</v>
      </c>
      <c r="J40" s="39">
        <v>24586193</v>
      </c>
      <c r="K40" s="34">
        <v>25675640</v>
      </c>
      <c r="L40" s="37">
        <v>26815026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277443</v>
      </c>
      <c r="D42" s="34">
        <v>103479</v>
      </c>
      <c r="E42" s="37">
        <v>23066</v>
      </c>
      <c r="F42" s="38">
        <v>4268939</v>
      </c>
      <c r="G42" s="34">
        <v>6268939</v>
      </c>
      <c r="H42" s="40">
        <v>6268939</v>
      </c>
      <c r="I42" s="41">
        <v>0</v>
      </c>
      <c r="J42" s="39">
        <v>6025069</v>
      </c>
      <c r="K42" s="34">
        <v>6386572</v>
      </c>
      <c r="L42" s="37">
        <v>6705902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622122</v>
      </c>
      <c r="D44" s="34">
        <v>2366527</v>
      </c>
      <c r="E44" s="37">
        <v>191874676</v>
      </c>
      <c r="F44" s="38">
        <v>0</v>
      </c>
      <c r="G44" s="34">
        <v>10000000</v>
      </c>
      <c r="H44" s="40">
        <v>10000000</v>
      </c>
      <c r="I44" s="41">
        <v>1179578</v>
      </c>
      <c r="J44" s="39">
        <v>10400000</v>
      </c>
      <c r="K44" s="34">
        <v>10816000</v>
      </c>
      <c r="L44" s="37">
        <v>11248640</v>
      </c>
    </row>
    <row r="45" spans="1:12" x14ac:dyDescent="0.25">
      <c r="A45" s="28" t="s">
        <v>60</v>
      </c>
      <c r="B45" s="21" t="s">
        <v>19</v>
      </c>
      <c r="C45" s="34">
        <v>545884</v>
      </c>
      <c r="D45" s="34">
        <v>569668</v>
      </c>
      <c r="E45" s="37">
        <v>13652056</v>
      </c>
      <c r="F45" s="39">
        <v>24734455</v>
      </c>
      <c r="G45" s="34">
        <v>23337688</v>
      </c>
      <c r="H45" s="37">
        <v>23337688</v>
      </c>
      <c r="I45" s="41">
        <v>3526990</v>
      </c>
      <c r="J45" s="39">
        <v>20000108</v>
      </c>
      <c r="K45" s="34">
        <v>20600113</v>
      </c>
      <c r="L45" s="37">
        <v>21130118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82581946</v>
      </c>
      <c r="D48" s="52">
        <f t="shared" ref="D48:L48" si="1">SUM(D35:D47)</f>
        <v>68611085</v>
      </c>
      <c r="E48" s="53">
        <f t="shared" si="1"/>
        <v>307060581</v>
      </c>
      <c r="F48" s="54">
        <f t="shared" si="1"/>
        <v>100764612</v>
      </c>
      <c r="G48" s="52">
        <f t="shared" si="1"/>
        <v>156449966</v>
      </c>
      <c r="H48" s="53">
        <f t="shared" si="1"/>
        <v>156449966</v>
      </c>
      <c r="I48" s="56">
        <f t="shared" si="1"/>
        <v>65777470</v>
      </c>
      <c r="J48" s="57">
        <f t="shared" si="1"/>
        <v>147741020</v>
      </c>
      <c r="K48" s="52">
        <f t="shared" si="1"/>
        <v>155307753</v>
      </c>
      <c r="L48" s="53">
        <f t="shared" si="1"/>
        <v>162266508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27897713</v>
      </c>
      <c r="D49" s="61">
        <f t="shared" si="2"/>
        <v>20346510</v>
      </c>
      <c r="E49" s="62">
        <f t="shared" si="2"/>
        <v>-213237387</v>
      </c>
      <c r="F49" s="63">
        <f t="shared" si="2"/>
        <v>33743598</v>
      </c>
      <c r="G49" s="61">
        <f t="shared" si="2"/>
        <v>-17120541</v>
      </c>
      <c r="H49" s="62">
        <f t="shared" si="2"/>
        <v>-17120541</v>
      </c>
      <c r="I49" s="64">
        <f t="shared" si="2"/>
        <v>64201599</v>
      </c>
      <c r="J49" s="65">
        <f t="shared" si="2"/>
        <v>-2910678</v>
      </c>
      <c r="K49" s="61">
        <f t="shared" si="2"/>
        <v>-1710996</v>
      </c>
      <c r="L49" s="62">
        <f t="shared" si="2"/>
        <v>546053</v>
      </c>
    </row>
    <row r="50" spans="1:12" x14ac:dyDescent="0.25">
      <c r="A50" s="66" t="s">
        <v>65</v>
      </c>
      <c r="B50" s="21" t="s">
        <v>66</v>
      </c>
      <c r="C50" s="34">
        <v>51493431</v>
      </c>
      <c r="D50" s="34">
        <v>89278585</v>
      </c>
      <c r="E50" s="37">
        <v>101347549</v>
      </c>
      <c r="F50" s="39">
        <v>77636089</v>
      </c>
      <c r="G50" s="34">
        <v>81466632</v>
      </c>
      <c r="H50" s="37">
        <v>81466632</v>
      </c>
      <c r="I50" s="41">
        <v>77192314</v>
      </c>
      <c r="J50" s="39">
        <v>93517921</v>
      </c>
      <c r="K50" s="34">
        <v>40329400</v>
      </c>
      <c r="L50" s="37">
        <v>78317881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79391144</v>
      </c>
      <c r="D52" s="68">
        <f t="shared" si="3"/>
        <v>109625095</v>
      </c>
      <c r="E52" s="69">
        <f t="shared" si="3"/>
        <v>-111889838</v>
      </c>
      <c r="F52" s="70">
        <f t="shared" si="3"/>
        <v>111379687</v>
      </c>
      <c r="G52" s="68">
        <f t="shared" si="3"/>
        <v>64346091</v>
      </c>
      <c r="H52" s="69">
        <f t="shared" si="3"/>
        <v>64346091</v>
      </c>
      <c r="I52" s="71">
        <f t="shared" si="3"/>
        <v>141393913</v>
      </c>
      <c r="J52" s="72">
        <f t="shared" si="3"/>
        <v>90607243</v>
      </c>
      <c r="K52" s="68">
        <f t="shared" si="3"/>
        <v>38618404</v>
      </c>
      <c r="L52" s="69">
        <f t="shared" si="3"/>
        <v>78863934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79391144</v>
      </c>
      <c r="D54" s="79">
        <f t="shared" ref="D54:L54" si="4">+D52-D53</f>
        <v>109625095</v>
      </c>
      <c r="E54" s="80">
        <f t="shared" si="4"/>
        <v>-111889838</v>
      </c>
      <c r="F54" s="81">
        <f t="shared" si="4"/>
        <v>111379687</v>
      </c>
      <c r="G54" s="79">
        <f t="shared" si="4"/>
        <v>64346091</v>
      </c>
      <c r="H54" s="80">
        <f t="shared" si="4"/>
        <v>64346091</v>
      </c>
      <c r="I54" s="82">
        <f t="shared" si="4"/>
        <v>141393913</v>
      </c>
      <c r="J54" s="83">
        <f t="shared" si="4"/>
        <v>90607243</v>
      </c>
      <c r="K54" s="79">
        <f t="shared" si="4"/>
        <v>38618404</v>
      </c>
      <c r="L54" s="80">
        <f t="shared" si="4"/>
        <v>78863934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79391144</v>
      </c>
      <c r="D57" s="68">
        <f t="shared" ref="D57:L57" si="5">SUM(D54:D56)</f>
        <v>109625095</v>
      </c>
      <c r="E57" s="69">
        <f t="shared" si="5"/>
        <v>-111889838</v>
      </c>
      <c r="F57" s="70">
        <f t="shared" si="5"/>
        <v>111379687</v>
      </c>
      <c r="G57" s="68">
        <f t="shared" si="5"/>
        <v>64346091</v>
      </c>
      <c r="H57" s="69">
        <f t="shared" si="5"/>
        <v>64346091</v>
      </c>
      <c r="I57" s="71">
        <f t="shared" si="5"/>
        <v>141393913</v>
      </c>
      <c r="J57" s="72">
        <f t="shared" si="5"/>
        <v>90607243</v>
      </c>
      <c r="K57" s="68">
        <f t="shared" si="5"/>
        <v>38618404</v>
      </c>
      <c r="L57" s="69">
        <f t="shared" si="5"/>
        <v>78863934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79391144</v>
      </c>
      <c r="D60" s="87">
        <f t="shared" ref="D60:L60" si="6">SUM(D57:D59)</f>
        <v>109625095</v>
      </c>
      <c r="E60" s="88">
        <f t="shared" si="6"/>
        <v>-111889838</v>
      </c>
      <c r="F60" s="89">
        <f t="shared" si="6"/>
        <v>111379687</v>
      </c>
      <c r="G60" s="87">
        <f t="shared" si="6"/>
        <v>64346091</v>
      </c>
      <c r="H60" s="90">
        <f t="shared" si="6"/>
        <v>64346091</v>
      </c>
      <c r="I60" s="91">
        <f t="shared" si="6"/>
        <v>141393913</v>
      </c>
      <c r="J60" s="92">
        <f t="shared" si="6"/>
        <v>90607243</v>
      </c>
      <c r="K60" s="87">
        <f t="shared" si="6"/>
        <v>38618404</v>
      </c>
      <c r="L60" s="88">
        <f t="shared" si="6"/>
        <v>78863934</v>
      </c>
    </row>
    <row r="61" spans="1:12" x14ac:dyDescent="0.25">
      <c r="A61" s="1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8897308</v>
      </c>
      <c r="D7" s="29">
        <v>13216624</v>
      </c>
      <c r="E7" s="30">
        <v>21563143</v>
      </c>
      <c r="F7" s="31">
        <v>22412071</v>
      </c>
      <c r="G7" s="29">
        <v>22412071</v>
      </c>
      <c r="H7" s="32">
        <v>22412071</v>
      </c>
      <c r="I7" s="30">
        <v>26477896</v>
      </c>
      <c r="J7" s="33">
        <v>23398201</v>
      </c>
      <c r="K7" s="29">
        <v>24451120</v>
      </c>
      <c r="L7" s="32">
        <v>25062400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1398517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12238104</v>
      </c>
      <c r="D13" s="29">
        <v>-6997688</v>
      </c>
      <c r="E13" s="30">
        <v>9042639</v>
      </c>
      <c r="F13" s="31">
        <v>12355228</v>
      </c>
      <c r="G13" s="29">
        <v>12355228</v>
      </c>
      <c r="H13" s="32">
        <v>12355228</v>
      </c>
      <c r="I13" s="30">
        <v>0</v>
      </c>
      <c r="J13" s="33">
        <v>12898858</v>
      </c>
      <c r="K13" s="29">
        <v>13479306</v>
      </c>
      <c r="L13" s="32">
        <v>13816289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2199296</v>
      </c>
      <c r="G26" s="34">
        <v>2199296</v>
      </c>
      <c r="H26" s="37">
        <v>2199296</v>
      </c>
      <c r="I26" s="41">
        <v>0</v>
      </c>
      <c r="J26" s="39">
        <v>2296065</v>
      </c>
      <c r="K26" s="34">
        <v>2399387</v>
      </c>
      <c r="L26" s="37">
        <v>2459372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-719860</v>
      </c>
      <c r="D31" s="34">
        <v>214291</v>
      </c>
      <c r="E31" s="37">
        <v>-241584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20415552</v>
      </c>
      <c r="D33" s="52">
        <f t="shared" ref="D33:L33" si="0">SUM(D6:D20)+SUM(D22:D32)</f>
        <v>6433227</v>
      </c>
      <c r="E33" s="53">
        <f t="shared" si="0"/>
        <v>30364198</v>
      </c>
      <c r="F33" s="54">
        <f t="shared" si="0"/>
        <v>36966595</v>
      </c>
      <c r="G33" s="52">
        <f t="shared" si="0"/>
        <v>36966595</v>
      </c>
      <c r="H33" s="55">
        <f t="shared" si="0"/>
        <v>36966595</v>
      </c>
      <c r="I33" s="56">
        <f t="shared" si="0"/>
        <v>27876413</v>
      </c>
      <c r="J33" s="57">
        <f t="shared" si="0"/>
        <v>38593124</v>
      </c>
      <c r="K33" s="52">
        <f t="shared" si="0"/>
        <v>40329813</v>
      </c>
      <c r="L33" s="53">
        <f t="shared" si="0"/>
        <v>41338061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4351780</v>
      </c>
      <c r="D35" s="34">
        <v>5963309</v>
      </c>
      <c r="E35" s="37">
        <v>6833195</v>
      </c>
      <c r="F35" s="38">
        <v>7332929</v>
      </c>
      <c r="G35" s="34">
        <v>7332929</v>
      </c>
      <c r="H35" s="40">
        <v>7332929</v>
      </c>
      <c r="I35" s="41">
        <v>5296800</v>
      </c>
      <c r="J35" s="39">
        <v>8562975</v>
      </c>
      <c r="K35" s="34">
        <v>8948309</v>
      </c>
      <c r="L35" s="37">
        <v>9172017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5686564</v>
      </c>
      <c r="D38" s="34">
        <v>8775773</v>
      </c>
      <c r="E38" s="37">
        <v>13316482</v>
      </c>
      <c r="F38" s="39">
        <v>9094322</v>
      </c>
      <c r="G38" s="34">
        <v>9044322</v>
      </c>
      <c r="H38" s="37">
        <v>9044322</v>
      </c>
      <c r="I38" s="41">
        <v>13153370</v>
      </c>
      <c r="J38" s="39">
        <v>9494472</v>
      </c>
      <c r="K38" s="34">
        <v>9921723</v>
      </c>
      <c r="L38" s="37">
        <v>10169766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5186566</v>
      </c>
      <c r="E39" s="37">
        <v>11221026</v>
      </c>
      <c r="F39" s="38">
        <v>6198916</v>
      </c>
      <c r="G39" s="34">
        <v>6198916</v>
      </c>
      <c r="H39" s="40">
        <v>6198916</v>
      </c>
      <c r="I39" s="41">
        <v>0</v>
      </c>
      <c r="J39" s="39">
        <v>13193102</v>
      </c>
      <c r="K39" s="34">
        <v>13286792</v>
      </c>
      <c r="L39" s="37">
        <v>13618962</v>
      </c>
    </row>
    <row r="40" spans="1:12" x14ac:dyDescent="0.25">
      <c r="A40" s="28" t="s">
        <v>56</v>
      </c>
      <c r="B40" s="21" t="s">
        <v>19</v>
      </c>
      <c r="C40" s="34">
        <v>13865065</v>
      </c>
      <c r="D40" s="34">
        <v>10948902</v>
      </c>
      <c r="E40" s="37">
        <v>8794615</v>
      </c>
      <c r="F40" s="39">
        <v>2265123</v>
      </c>
      <c r="G40" s="34">
        <v>1405123</v>
      </c>
      <c r="H40" s="37">
        <v>1405123</v>
      </c>
      <c r="I40" s="41">
        <v>0</v>
      </c>
      <c r="J40" s="39">
        <v>3805189</v>
      </c>
      <c r="K40" s="34">
        <v>3676423</v>
      </c>
      <c r="L40" s="37">
        <v>4075834</v>
      </c>
    </row>
    <row r="41" spans="1:12" x14ac:dyDescent="0.25">
      <c r="A41" s="28" t="s">
        <v>28</v>
      </c>
      <c r="B41" s="21" t="s">
        <v>19</v>
      </c>
      <c r="C41" s="34">
        <v>375331</v>
      </c>
      <c r="D41" s="34">
        <v>449776</v>
      </c>
      <c r="E41" s="37">
        <v>524932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157892</v>
      </c>
      <c r="D42" s="34">
        <v>123838</v>
      </c>
      <c r="E42" s="37">
        <v>170844</v>
      </c>
      <c r="F42" s="38">
        <v>3024843</v>
      </c>
      <c r="G42" s="34">
        <v>3074843</v>
      </c>
      <c r="H42" s="40">
        <v>3074843</v>
      </c>
      <c r="I42" s="41">
        <v>1461980</v>
      </c>
      <c r="J42" s="39">
        <v>788436</v>
      </c>
      <c r="K42" s="34">
        <v>823915</v>
      </c>
      <c r="L42" s="37">
        <v>844513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3663406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3591205</v>
      </c>
      <c r="D45" s="34">
        <v>5944602</v>
      </c>
      <c r="E45" s="37">
        <v>4131807</v>
      </c>
      <c r="F45" s="39">
        <v>6081612</v>
      </c>
      <c r="G45" s="34">
        <v>4967561</v>
      </c>
      <c r="H45" s="37">
        <v>4967561</v>
      </c>
      <c r="I45" s="41">
        <v>5425396</v>
      </c>
      <c r="J45" s="39">
        <v>4524268</v>
      </c>
      <c r="K45" s="34">
        <v>4727861</v>
      </c>
      <c r="L45" s="37">
        <v>4846058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31691243</v>
      </c>
      <c r="D48" s="52">
        <f t="shared" ref="D48:L48" si="1">SUM(D35:D47)</f>
        <v>37392766</v>
      </c>
      <c r="E48" s="53">
        <f t="shared" si="1"/>
        <v>44992901</v>
      </c>
      <c r="F48" s="54">
        <f t="shared" si="1"/>
        <v>33997745</v>
      </c>
      <c r="G48" s="52">
        <f t="shared" si="1"/>
        <v>32023694</v>
      </c>
      <c r="H48" s="53">
        <f t="shared" si="1"/>
        <v>32023694</v>
      </c>
      <c r="I48" s="56">
        <f t="shared" si="1"/>
        <v>25337546</v>
      </c>
      <c r="J48" s="57">
        <f t="shared" si="1"/>
        <v>40368442</v>
      </c>
      <c r="K48" s="52">
        <f t="shared" si="1"/>
        <v>41385023</v>
      </c>
      <c r="L48" s="53">
        <f t="shared" si="1"/>
        <v>42727150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-11275691</v>
      </c>
      <c r="D49" s="61">
        <f t="shared" si="2"/>
        <v>-30959539</v>
      </c>
      <c r="E49" s="62">
        <f t="shared" si="2"/>
        <v>-14628703</v>
      </c>
      <c r="F49" s="63">
        <f t="shared" si="2"/>
        <v>2968850</v>
      </c>
      <c r="G49" s="61">
        <f t="shared" si="2"/>
        <v>4942901</v>
      </c>
      <c r="H49" s="62">
        <f t="shared" si="2"/>
        <v>4942901</v>
      </c>
      <c r="I49" s="64">
        <f t="shared" si="2"/>
        <v>2538867</v>
      </c>
      <c r="J49" s="65">
        <f t="shared" si="2"/>
        <v>-1775318</v>
      </c>
      <c r="K49" s="61">
        <f t="shared" si="2"/>
        <v>-1055210</v>
      </c>
      <c r="L49" s="62">
        <f t="shared" si="2"/>
        <v>-1389089</v>
      </c>
    </row>
    <row r="50" spans="1:12" x14ac:dyDescent="0.25">
      <c r="A50" s="66" t="s">
        <v>65</v>
      </c>
      <c r="B50" s="21" t="s">
        <v>66</v>
      </c>
      <c r="C50" s="34">
        <v>20118661</v>
      </c>
      <c r="D50" s="34">
        <v>11064476</v>
      </c>
      <c r="E50" s="37">
        <v>19221728</v>
      </c>
      <c r="F50" s="39">
        <v>42296600</v>
      </c>
      <c r="G50" s="34">
        <v>42296600</v>
      </c>
      <c r="H50" s="37">
        <v>42296600</v>
      </c>
      <c r="I50" s="41">
        <v>30430945</v>
      </c>
      <c r="J50" s="39">
        <v>39182400</v>
      </c>
      <c r="K50" s="34">
        <v>44823450</v>
      </c>
      <c r="L50" s="37">
        <v>48967590</v>
      </c>
    </row>
    <row r="51" spans="1:12" x14ac:dyDescent="0.25">
      <c r="A51" s="66" t="s">
        <v>67</v>
      </c>
      <c r="B51" s="21" t="s">
        <v>66</v>
      </c>
      <c r="C51" s="34">
        <v>-459491</v>
      </c>
      <c r="D51" s="34">
        <v>-466122</v>
      </c>
      <c r="E51" s="37">
        <v>-526272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8383479</v>
      </c>
      <c r="D52" s="68">
        <f t="shared" si="3"/>
        <v>-20361185</v>
      </c>
      <c r="E52" s="69">
        <f t="shared" si="3"/>
        <v>4066753</v>
      </c>
      <c r="F52" s="70">
        <f t="shared" si="3"/>
        <v>45265450</v>
      </c>
      <c r="G52" s="68">
        <f t="shared" si="3"/>
        <v>47239501</v>
      </c>
      <c r="H52" s="69">
        <f t="shared" si="3"/>
        <v>47239501</v>
      </c>
      <c r="I52" s="71">
        <f t="shared" si="3"/>
        <v>32969812</v>
      </c>
      <c r="J52" s="72">
        <f t="shared" si="3"/>
        <v>37407082</v>
      </c>
      <c r="K52" s="68">
        <f t="shared" si="3"/>
        <v>43768240</v>
      </c>
      <c r="L52" s="69">
        <f t="shared" si="3"/>
        <v>47578501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8383479</v>
      </c>
      <c r="D54" s="79">
        <f t="shared" ref="D54:L54" si="4">+D52-D53</f>
        <v>-20361185</v>
      </c>
      <c r="E54" s="80">
        <f t="shared" si="4"/>
        <v>4066753</v>
      </c>
      <c r="F54" s="81">
        <f t="shared" si="4"/>
        <v>45265450</v>
      </c>
      <c r="G54" s="79">
        <f t="shared" si="4"/>
        <v>47239501</v>
      </c>
      <c r="H54" s="80">
        <f t="shared" si="4"/>
        <v>47239501</v>
      </c>
      <c r="I54" s="82">
        <f t="shared" si="4"/>
        <v>32969812</v>
      </c>
      <c r="J54" s="83">
        <f t="shared" si="4"/>
        <v>37407082</v>
      </c>
      <c r="K54" s="79">
        <f t="shared" si="4"/>
        <v>43768240</v>
      </c>
      <c r="L54" s="80">
        <f t="shared" si="4"/>
        <v>47578501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8383479</v>
      </c>
      <c r="D57" s="68">
        <f t="shared" ref="D57:L57" si="5">SUM(D54:D56)</f>
        <v>-20361185</v>
      </c>
      <c r="E57" s="69">
        <f t="shared" si="5"/>
        <v>4066753</v>
      </c>
      <c r="F57" s="70">
        <f t="shared" si="5"/>
        <v>45265450</v>
      </c>
      <c r="G57" s="68">
        <f t="shared" si="5"/>
        <v>47239501</v>
      </c>
      <c r="H57" s="69">
        <f t="shared" si="5"/>
        <v>47239501</v>
      </c>
      <c r="I57" s="71">
        <f t="shared" si="5"/>
        <v>32969812</v>
      </c>
      <c r="J57" s="72">
        <f t="shared" si="5"/>
        <v>37407082</v>
      </c>
      <c r="K57" s="68">
        <f t="shared" si="5"/>
        <v>43768240</v>
      </c>
      <c r="L57" s="69">
        <f t="shared" si="5"/>
        <v>47578501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8383479</v>
      </c>
      <c r="D60" s="87">
        <f t="shared" ref="D60:L60" si="6">SUM(D57:D59)</f>
        <v>-20361185</v>
      </c>
      <c r="E60" s="88">
        <f t="shared" si="6"/>
        <v>4066753</v>
      </c>
      <c r="F60" s="89">
        <f t="shared" si="6"/>
        <v>45265450</v>
      </c>
      <c r="G60" s="87">
        <f t="shared" si="6"/>
        <v>47239501</v>
      </c>
      <c r="H60" s="90">
        <f t="shared" si="6"/>
        <v>47239501</v>
      </c>
      <c r="I60" s="91">
        <f t="shared" si="6"/>
        <v>32969812</v>
      </c>
      <c r="J60" s="92">
        <f t="shared" si="6"/>
        <v>37407082</v>
      </c>
      <c r="K60" s="87">
        <f t="shared" si="6"/>
        <v>43768240</v>
      </c>
      <c r="L60" s="88">
        <f t="shared" si="6"/>
        <v>47578501</v>
      </c>
    </row>
    <row r="61" spans="1:12" x14ac:dyDescent="0.25">
      <c r="A61" s="1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23135867</v>
      </c>
      <c r="D7" s="29">
        <v>22147188</v>
      </c>
      <c r="E7" s="30">
        <v>0</v>
      </c>
      <c r="F7" s="31">
        <v>32487816</v>
      </c>
      <c r="G7" s="29">
        <v>19537500</v>
      </c>
      <c r="H7" s="32">
        <v>19537500</v>
      </c>
      <c r="I7" s="30">
        <v>20514424</v>
      </c>
      <c r="J7" s="33">
        <v>24558178</v>
      </c>
      <c r="K7" s="29">
        <v>25687853</v>
      </c>
      <c r="L7" s="32">
        <v>26818120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35309966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4051200</v>
      </c>
      <c r="G26" s="34">
        <v>4051200</v>
      </c>
      <c r="H26" s="37">
        <v>4051200</v>
      </c>
      <c r="I26" s="41">
        <v>0</v>
      </c>
      <c r="J26" s="39">
        <v>4197915</v>
      </c>
      <c r="K26" s="34">
        <v>4338292</v>
      </c>
      <c r="L26" s="37">
        <v>4533996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23135867</v>
      </c>
      <c r="D33" s="52">
        <f t="shared" ref="D33:L33" si="0">SUM(D6:D20)+SUM(D22:D32)</f>
        <v>22147188</v>
      </c>
      <c r="E33" s="53">
        <f t="shared" si="0"/>
        <v>0</v>
      </c>
      <c r="F33" s="54">
        <f t="shared" si="0"/>
        <v>36539016</v>
      </c>
      <c r="G33" s="52">
        <f t="shared" si="0"/>
        <v>23588700</v>
      </c>
      <c r="H33" s="55">
        <f t="shared" si="0"/>
        <v>23588700</v>
      </c>
      <c r="I33" s="56">
        <f t="shared" si="0"/>
        <v>55824390</v>
      </c>
      <c r="J33" s="57">
        <f t="shared" si="0"/>
        <v>28756093</v>
      </c>
      <c r="K33" s="52">
        <f t="shared" si="0"/>
        <v>30026145</v>
      </c>
      <c r="L33" s="53">
        <f t="shared" si="0"/>
        <v>31352116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11854049</v>
      </c>
      <c r="D35" s="34">
        <v>4569864</v>
      </c>
      <c r="E35" s="37">
        <v>0</v>
      </c>
      <c r="F35" s="38">
        <v>36203160</v>
      </c>
      <c r="G35" s="34">
        <v>36203160</v>
      </c>
      <c r="H35" s="40">
        <v>36203160</v>
      </c>
      <c r="I35" s="41">
        <v>14533794</v>
      </c>
      <c r="J35" s="39">
        <v>22199538</v>
      </c>
      <c r="K35" s="34">
        <v>38549974</v>
      </c>
      <c r="L35" s="37">
        <v>40086937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11969846</v>
      </c>
      <c r="D38" s="34">
        <v>9458954</v>
      </c>
      <c r="E38" s="37">
        <v>0</v>
      </c>
      <c r="F38" s="39">
        <v>15461472</v>
      </c>
      <c r="G38" s="34">
        <v>11505543</v>
      </c>
      <c r="H38" s="37">
        <v>11505543</v>
      </c>
      <c r="I38" s="41">
        <v>8676264</v>
      </c>
      <c r="J38" s="39">
        <v>12000280</v>
      </c>
      <c r="K38" s="34">
        <v>12552295</v>
      </c>
      <c r="L38" s="37">
        <v>13104595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8487672</v>
      </c>
      <c r="G39" s="34">
        <v>54896602</v>
      </c>
      <c r="H39" s="40">
        <v>54896602</v>
      </c>
      <c r="I39" s="41">
        <v>0</v>
      </c>
      <c r="J39" s="39">
        <v>31665270</v>
      </c>
      <c r="K39" s="34">
        <v>20429064</v>
      </c>
      <c r="L39" s="37">
        <v>8029380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7007004</v>
      </c>
      <c r="G40" s="34">
        <v>8564698</v>
      </c>
      <c r="H40" s="37">
        <v>8564698</v>
      </c>
      <c r="I40" s="41">
        <v>6020720</v>
      </c>
      <c r="J40" s="39">
        <v>15919726</v>
      </c>
      <c r="K40" s="34">
        <v>16652033</v>
      </c>
      <c r="L40" s="37">
        <v>17384723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610561</v>
      </c>
      <c r="D42" s="34">
        <v>754394</v>
      </c>
      <c r="E42" s="37">
        <v>0</v>
      </c>
      <c r="F42" s="38">
        <v>4404396</v>
      </c>
      <c r="G42" s="34">
        <v>5254922</v>
      </c>
      <c r="H42" s="40">
        <v>5254922</v>
      </c>
      <c r="I42" s="41">
        <v>797906</v>
      </c>
      <c r="J42" s="39">
        <v>8101965</v>
      </c>
      <c r="K42" s="34">
        <v>5131356</v>
      </c>
      <c r="L42" s="37">
        <v>5357136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10410396</v>
      </c>
      <c r="G44" s="34">
        <v>275314</v>
      </c>
      <c r="H44" s="40">
        <v>275314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186623</v>
      </c>
      <c r="D45" s="34">
        <v>141806</v>
      </c>
      <c r="E45" s="37">
        <v>0</v>
      </c>
      <c r="F45" s="39">
        <v>600504</v>
      </c>
      <c r="G45" s="34">
        <v>742300</v>
      </c>
      <c r="H45" s="37">
        <v>742300</v>
      </c>
      <c r="I45" s="41">
        <v>867372</v>
      </c>
      <c r="J45" s="39">
        <v>774219</v>
      </c>
      <c r="K45" s="34">
        <v>809833</v>
      </c>
      <c r="L45" s="37">
        <v>845466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24621079</v>
      </c>
      <c r="D48" s="52">
        <f t="shared" ref="D48:L48" si="1">SUM(D35:D47)</f>
        <v>14925018</v>
      </c>
      <c r="E48" s="53">
        <f t="shared" si="1"/>
        <v>0</v>
      </c>
      <c r="F48" s="54">
        <f t="shared" si="1"/>
        <v>82574604</v>
      </c>
      <c r="G48" s="52">
        <f t="shared" si="1"/>
        <v>117442539</v>
      </c>
      <c r="H48" s="53">
        <f t="shared" si="1"/>
        <v>117442539</v>
      </c>
      <c r="I48" s="56">
        <f t="shared" si="1"/>
        <v>30896056</v>
      </c>
      <c r="J48" s="57">
        <f t="shared" si="1"/>
        <v>90660998</v>
      </c>
      <c r="K48" s="52">
        <f t="shared" si="1"/>
        <v>94124555</v>
      </c>
      <c r="L48" s="53">
        <f t="shared" si="1"/>
        <v>84808237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-1485212</v>
      </c>
      <c r="D49" s="61">
        <f t="shared" si="2"/>
        <v>7222170</v>
      </c>
      <c r="E49" s="62">
        <f t="shared" si="2"/>
        <v>0</v>
      </c>
      <c r="F49" s="63">
        <f t="shared" si="2"/>
        <v>-46035588</v>
      </c>
      <c r="G49" s="61">
        <f t="shared" si="2"/>
        <v>-93853839</v>
      </c>
      <c r="H49" s="62">
        <f t="shared" si="2"/>
        <v>-93853839</v>
      </c>
      <c r="I49" s="64">
        <f t="shared" si="2"/>
        <v>24928334</v>
      </c>
      <c r="J49" s="65">
        <f t="shared" si="2"/>
        <v>-61904905</v>
      </c>
      <c r="K49" s="61">
        <f t="shared" si="2"/>
        <v>-64098410</v>
      </c>
      <c r="L49" s="62">
        <f t="shared" si="2"/>
        <v>-53456121</v>
      </c>
    </row>
    <row r="50" spans="1:12" x14ac:dyDescent="0.25">
      <c r="A50" s="66" t="s">
        <v>65</v>
      </c>
      <c r="B50" s="21" t="s">
        <v>66</v>
      </c>
      <c r="C50" s="34">
        <v>7166976</v>
      </c>
      <c r="D50" s="34">
        <v>9610965</v>
      </c>
      <c r="E50" s="37">
        <v>0</v>
      </c>
      <c r="F50" s="39">
        <v>12981588</v>
      </c>
      <c r="G50" s="34">
        <v>12981588</v>
      </c>
      <c r="H50" s="37">
        <v>12981588</v>
      </c>
      <c r="I50" s="41">
        <v>6412774</v>
      </c>
      <c r="J50" s="39">
        <v>12384000</v>
      </c>
      <c r="K50" s="34">
        <v>13000000</v>
      </c>
      <c r="L50" s="37">
        <v>12650000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5681764</v>
      </c>
      <c r="D52" s="68">
        <f t="shared" si="3"/>
        <v>16833135</v>
      </c>
      <c r="E52" s="69">
        <f t="shared" si="3"/>
        <v>0</v>
      </c>
      <c r="F52" s="70">
        <f t="shared" si="3"/>
        <v>-33054000</v>
      </c>
      <c r="G52" s="68">
        <f t="shared" si="3"/>
        <v>-80872251</v>
      </c>
      <c r="H52" s="69">
        <f t="shared" si="3"/>
        <v>-80872251</v>
      </c>
      <c r="I52" s="71">
        <f t="shared" si="3"/>
        <v>31341108</v>
      </c>
      <c r="J52" s="72">
        <f t="shared" si="3"/>
        <v>-49520905</v>
      </c>
      <c r="K52" s="68">
        <f t="shared" si="3"/>
        <v>-51098410</v>
      </c>
      <c r="L52" s="69">
        <f t="shared" si="3"/>
        <v>-40806121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5681764</v>
      </c>
      <c r="D54" s="79">
        <f t="shared" ref="D54:L54" si="4">+D52-D53</f>
        <v>16833135</v>
      </c>
      <c r="E54" s="80">
        <f t="shared" si="4"/>
        <v>0</v>
      </c>
      <c r="F54" s="81">
        <f t="shared" si="4"/>
        <v>-33054000</v>
      </c>
      <c r="G54" s="79">
        <f t="shared" si="4"/>
        <v>-80872251</v>
      </c>
      <c r="H54" s="80">
        <f t="shared" si="4"/>
        <v>-80872251</v>
      </c>
      <c r="I54" s="82">
        <f t="shared" si="4"/>
        <v>31341108</v>
      </c>
      <c r="J54" s="83">
        <f t="shared" si="4"/>
        <v>-49520905</v>
      </c>
      <c r="K54" s="79">
        <f t="shared" si="4"/>
        <v>-51098410</v>
      </c>
      <c r="L54" s="80">
        <f t="shared" si="4"/>
        <v>-40806121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5681764</v>
      </c>
      <c r="D57" s="68">
        <f t="shared" ref="D57:L57" si="5">SUM(D54:D56)</f>
        <v>16833135</v>
      </c>
      <c r="E57" s="69">
        <f t="shared" si="5"/>
        <v>0</v>
      </c>
      <c r="F57" s="70">
        <f t="shared" si="5"/>
        <v>-33054000</v>
      </c>
      <c r="G57" s="68">
        <f t="shared" si="5"/>
        <v>-80872251</v>
      </c>
      <c r="H57" s="69">
        <f t="shared" si="5"/>
        <v>-80872251</v>
      </c>
      <c r="I57" s="71">
        <f t="shared" si="5"/>
        <v>31341108</v>
      </c>
      <c r="J57" s="72">
        <f t="shared" si="5"/>
        <v>-49520905</v>
      </c>
      <c r="K57" s="68">
        <f t="shared" si="5"/>
        <v>-51098410</v>
      </c>
      <c r="L57" s="69">
        <f t="shared" si="5"/>
        <v>-40806121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5681764</v>
      </c>
      <c r="D60" s="87">
        <f t="shared" ref="D60:L60" si="6">SUM(D57:D59)</f>
        <v>16833135</v>
      </c>
      <c r="E60" s="88">
        <f t="shared" si="6"/>
        <v>0</v>
      </c>
      <c r="F60" s="89">
        <f t="shared" si="6"/>
        <v>-33054000</v>
      </c>
      <c r="G60" s="87">
        <f t="shared" si="6"/>
        <v>-80872251</v>
      </c>
      <c r="H60" s="90">
        <f t="shared" si="6"/>
        <v>-80872251</v>
      </c>
      <c r="I60" s="91">
        <f t="shared" si="6"/>
        <v>31341108</v>
      </c>
      <c r="J60" s="92">
        <f t="shared" si="6"/>
        <v>-49520905</v>
      </c>
      <c r="K60" s="87">
        <f t="shared" si="6"/>
        <v>-51098410</v>
      </c>
      <c r="L60" s="88">
        <f t="shared" si="6"/>
        <v>-40806121</v>
      </c>
    </row>
    <row r="61" spans="1:12" x14ac:dyDescent="0.25">
      <c r="A61" s="1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120312287</v>
      </c>
      <c r="D7" s="29">
        <v>155709701</v>
      </c>
      <c r="E7" s="30">
        <v>173152654</v>
      </c>
      <c r="F7" s="31">
        <v>195587449</v>
      </c>
      <c r="G7" s="29">
        <v>195438348</v>
      </c>
      <c r="H7" s="32">
        <v>195438348</v>
      </c>
      <c r="I7" s="30">
        <v>164103106</v>
      </c>
      <c r="J7" s="33">
        <v>204037635</v>
      </c>
      <c r="K7" s="29">
        <v>213219328</v>
      </c>
      <c r="L7" s="32">
        <v>218549812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14520966</v>
      </c>
      <c r="D13" s="29">
        <v>19684066</v>
      </c>
      <c r="E13" s="30">
        <v>33800509</v>
      </c>
      <c r="F13" s="31">
        <v>18354288</v>
      </c>
      <c r="G13" s="29">
        <v>38860450</v>
      </c>
      <c r="H13" s="32">
        <v>38860450</v>
      </c>
      <c r="I13" s="30">
        <v>45778223</v>
      </c>
      <c r="J13" s="33">
        <v>40570310</v>
      </c>
      <c r="K13" s="29">
        <v>42395974</v>
      </c>
      <c r="L13" s="32">
        <v>43455873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307523</v>
      </c>
      <c r="G17" s="34">
        <v>307523</v>
      </c>
      <c r="H17" s="37">
        <v>307523</v>
      </c>
      <c r="I17" s="40">
        <v>0</v>
      </c>
      <c r="J17" s="39">
        <v>321054</v>
      </c>
      <c r="K17" s="34">
        <v>335501</v>
      </c>
      <c r="L17" s="37">
        <v>343889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32842480</v>
      </c>
      <c r="G26" s="34">
        <v>32842480</v>
      </c>
      <c r="H26" s="37">
        <v>32842480</v>
      </c>
      <c r="I26" s="41">
        <v>28364050</v>
      </c>
      <c r="J26" s="39">
        <v>43397550</v>
      </c>
      <c r="K26" s="34">
        <v>35830740</v>
      </c>
      <c r="L26" s="37">
        <v>37453350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150000</v>
      </c>
      <c r="H27" s="37">
        <v>150000</v>
      </c>
      <c r="I27" s="41">
        <v>260923</v>
      </c>
      <c r="J27" s="39">
        <v>200000</v>
      </c>
      <c r="K27" s="34">
        <v>209000</v>
      </c>
      <c r="L27" s="37">
        <v>214225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344627</v>
      </c>
      <c r="D29" s="34">
        <v>359644</v>
      </c>
      <c r="E29" s="37">
        <v>417256</v>
      </c>
      <c r="F29" s="39">
        <v>382770</v>
      </c>
      <c r="G29" s="34">
        <v>382770</v>
      </c>
      <c r="H29" s="37">
        <v>382770</v>
      </c>
      <c r="I29" s="41">
        <v>442537</v>
      </c>
      <c r="J29" s="39">
        <v>350000</v>
      </c>
      <c r="K29" s="34">
        <v>365750</v>
      </c>
      <c r="L29" s="37">
        <v>374894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135177880</v>
      </c>
      <c r="D33" s="52">
        <f t="shared" ref="D33:L33" si="0">SUM(D6:D20)+SUM(D22:D32)</f>
        <v>175753411</v>
      </c>
      <c r="E33" s="53">
        <f t="shared" si="0"/>
        <v>207370419</v>
      </c>
      <c r="F33" s="54">
        <f t="shared" si="0"/>
        <v>247474510</v>
      </c>
      <c r="G33" s="52">
        <f t="shared" si="0"/>
        <v>267981571</v>
      </c>
      <c r="H33" s="55">
        <f t="shared" si="0"/>
        <v>267981571</v>
      </c>
      <c r="I33" s="56">
        <f t="shared" si="0"/>
        <v>238948839</v>
      </c>
      <c r="J33" s="57">
        <f t="shared" si="0"/>
        <v>288876549</v>
      </c>
      <c r="K33" s="52">
        <f t="shared" si="0"/>
        <v>292356293</v>
      </c>
      <c r="L33" s="53">
        <f t="shared" si="0"/>
        <v>300392043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21831367</v>
      </c>
      <c r="D35" s="34">
        <v>23602222</v>
      </c>
      <c r="E35" s="37">
        <v>26688135</v>
      </c>
      <c r="F35" s="38">
        <v>31992521</v>
      </c>
      <c r="G35" s="34">
        <v>27303744</v>
      </c>
      <c r="H35" s="40">
        <v>27303744</v>
      </c>
      <c r="I35" s="41">
        <v>26178834</v>
      </c>
      <c r="J35" s="39">
        <v>27427855</v>
      </c>
      <c r="K35" s="34">
        <v>28662108</v>
      </c>
      <c r="L35" s="37">
        <v>29378661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4250091</v>
      </c>
      <c r="D38" s="34">
        <v>23388160</v>
      </c>
      <c r="E38" s="37">
        <v>10320507</v>
      </c>
      <c r="F38" s="39">
        <v>15930820</v>
      </c>
      <c r="G38" s="34">
        <v>23351942</v>
      </c>
      <c r="H38" s="37">
        <v>23351942</v>
      </c>
      <c r="I38" s="41">
        <v>13579005</v>
      </c>
      <c r="J38" s="39">
        <v>20687890</v>
      </c>
      <c r="K38" s="34">
        <v>22036845</v>
      </c>
      <c r="L38" s="37">
        <v>22587766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39500000</v>
      </c>
      <c r="G39" s="34">
        <v>30000000</v>
      </c>
      <c r="H39" s="40">
        <v>30000000</v>
      </c>
      <c r="I39" s="41">
        <v>0</v>
      </c>
      <c r="J39" s="39">
        <v>40000000</v>
      </c>
      <c r="K39" s="34">
        <v>41910000</v>
      </c>
      <c r="L39" s="37">
        <v>43945000</v>
      </c>
    </row>
    <row r="40" spans="1:12" x14ac:dyDescent="0.25">
      <c r="A40" s="28" t="s">
        <v>56</v>
      </c>
      <c r="B40" s="21" t="s">
        <v>19</v>
      </c>
      <c r="C40" s="34">
        <v>17795294</v>
      </c>
      <c r="D40" s="34">
        <v>18221395</v>
      </c>
      <c r="E40" s="37">
        <v>18530884</v>
      </c>
      <c r="F40" s="39">
        <v>1360805</v>
      </c>
      <c r="G40" s="34">
        <v>1360805</v>
      </c>
      <c r="H40" s="37">
        <v>1360805</v>
      </c>
      <c r="I40" s="41">
        <v>17688736</v>
      </c>
      <c r="J40" s="39">
        <v>1420681</v>
      </c>
      <c r="K40" s="34">
        <v>1484614</v>
      </c>
      <c r="L40" s="37">
        <v>1521725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9540528</v>
      </c>
      <c r="D42" s="34">
        <v>14451074</v>
      </c>
      <c r="E42" s="37">
        <v>15067458</v>
      </c>
      <c r="F42" s="38">
        <v>17708082</v>
      </c>
      <c r="G42" s="34">
        <v>17669082</v>
      </c>
      <c r="H42" s="40">
        <v>17669082</v>
      </c>
      <c r="I42" s="41">
        <v>14611465</v>
      </c>
      <c r="J42" s="39">
        <v>24862008</v>
      </c>
      <c r="K42" s="34">
        <v>16575799</v>
      </c>
      <c r="L42" s="37">
        <v>16990193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62854222</v>
      </c>
      <c r="D44" s="34">
        <v>203683971</v>
      </c>
      <c r="E44" s="37">
        <v>85375372</v>
      </c>
      <c r="F44" s="38">
        <v>600000</v>
      </c>
      <c r="G44" s="34">
        <v>1208496</v>
      </c>
      <c r="H44" s="40">
        <v>1208496</v>
      </c>
      <c r="I44" s="41">
        <v>130472644</v>
      </c>
      <c r="J44" s="39">
        <v>1261670</v>
      </c>
      <c r="K44" s="34">
        <v>1318445</v>
      </c>
      <c r="L44" s="37">
        <v>1351406</v>
      </c>
    </row>
    <row r="45" spans="1:12" x14ac:dyDescent="0.25">
      <c r="A45" s="28" t="s">
        <v>60</v>
      </c>
      <c r="B45" s="21" t="s">
        <v>19</v>
      </c>
      <c r="C45" s="34">
        <v>3329347</v>
      </c>
      <c r="D45" s="34">
        <v>12583284</v>
      </c>
      <c r="E45" s="37">
        <v>7930365</v>
      </c>
      <c r="F45" s="39">
        <v>9440138</v>
      </c>
      <c r="G45" s="34">
        <v>10492317</v>
      </c>
      <c r="H45" s="37">
        <v>10492317</v>
      </c>
      <c r="I45" s="41">
        <v>13090168</v>
      </c>
      <c r="J45" s="39">
        <v>10513717</v>
      </c>
      <c r="K45" s="34">
        <v>10986837</v>
      </c>
      <c r="L45" s="37">
        <v>11261508</v>
      </c>
    </row>
    <row r="46" spans="1:12" x14ac:dyDescent="0.25">
      <c r="A46" s="28" t="s">
        <v>61</v>
      </c>
      <c r="B46" s="21" t="s">
        <v>19</v>
      </c>
      <c r="C46" s="34">
        <v>190602</v>
      </c>
      <c r="D46" s="34">
        <v>0</v>
      </c>
      <c r="E46" s="37">
        <v>150736</v>
      </c>
      <c r="F46" s="38">
        <v>60389</v>
      </c>
      <c r="G46" s="34">
        <v>60389</v>
      </c>
      <c r="H46" s="37">
        <v>60389</v>
      </c>
      <c r="I46" s="41">
        <v>0</v>
      </c>
      <c r="J46" s="39">
        <v>63046</v>
      </c>
      <c r="K46" s="34">
        <v>65883</v>
      </c>
      <c r="L46" s="37">
        <v>67530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119791451</v>
      </c>
      <c r="D48" s="52">
        <f t="shared" ref="D48:L48" si="1">SUM(D35:D47)</f>
        <v>295930106</v>
      </c>
      <c r="E48" s="53">
        <f t="shared" si="1"/>
        <v>164063457</v>
      </c>
      <c r="F48" s="54">
        <f t="shared" si="1"/>
        <v>116592755</v>
      </c>
      <c r="G48" s="52">
        <f t="shared" si="1"/>
        <v>111446775</v>
      </c>
      <c r="H48" s="53">
        <f t="shared" si="1"/>
        <v>111446775</v>
      </c>
      <c r="I48" s="56">
        <f t="shared" si="1"/>
        <v>215620852</v>
      </c>
      <c r="J48" s="57">
        <f t="shared" si="1"/>
        <v>126236867</v>
      </c>
      <c r="K48" s="52">
        <f t="shared" si="1"/>
        <v>123040531</v>
      </c>
      <c r="L48" s="53">
        <f t="shared" si="1"/>
        <v>127103789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15386429</v>
      </c>
      <c r="D49" s="61">
        <f t="shared" si="2"/>
        <v>-120176695</v>
      </c>
      <c r="E49" s="62">
        <f t="shared" si="2"/>
        <v>43306962</v>
      </c>
      <c r="F49" s="63">
        <f t="shared" si="2"/>
        <v>130881755</v>
      </c>
      <c r="G49" s="61">
        <f t="shared" si="2"/>
        <v>156534796</v>
      </c>
      <c r="H49" s="62">
        <f t="shared" si="2"/>
        <v>156534796</v>
      </c>
      <c r="I49" s="64">
        <f t="shared" si="2"/>
        <v>23327987</v>
      </c>
      <c r="J49" s="65">
        <f t="shared" si="2"/>
        <v>162639682</v>
      </c>
      <c r="K49" s="61">
        <f t="shared" si="2"/>
        <v>169315762</v>
      </c>
      <c r="L49" s="62">
        <f t="shared" si="2"/>
        <v>173288254</v>
      </c>
    </row>
    <row r="50" spans="1:12" x14ac:dyDescent="0.25">
      <c r="A50" s="66" t="s">
        <v>65</v>
      </c>
      <c r="B50" s="21" t="s">
        <v>66</v>
      </c>
      <c r="C50" s="34">
        <v>16064812</v>
      </c>
      <c r="D50" s="34">
        <v>10292000</v>
      </c>
      <c r="E50" s="37">
        <v>4819939</v>
      </c>
      <c r="F50" s="39">
        <v>17971000</v>
      </c>
      <c r="G50" s="34">
        <v>17971000</v>
      </c>
      <c r="H50" s="37">
        <v>17971000</v>
      </c>
      <c r="I50" s="41">
        <v>2665916</v>
      </c>
      <c r="J50" s="39">
        <v>17595000</v>
      </c>
      <c r="K50" s="34">
        <v>18386775</v>
      </c>
      <c r="L50" s="37">
        <v>16160000</v>
      </c>
    </row>
    <row r="51" spans="1:12" x14ac:dyDescent="0.25">
      <c r="A51" s="66" t="s">
        <v>67</v>
      </c>
      <c r="B51" s="21" t="s">
        <v>66</v>
      </c>
      <c r="C51" s="34">
        <v>6962</v>
      </c>
      <c r="D51" s="34">
        <v>5153632</v>
      </c>
      <c r="E51" s="37">
        <v>6500</v>
      </c>
      <c r="F51" s="38">
        <v>0</v>
      </c>
      <c r="G51" s="34">
        <v>0</v>
      </c>
      <c r="H51" s="37">
        <v>0</v>
      </c>
      <c r="I51" s="41">
        <v>5539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31458203</v>
      </c>
      <c r="D52" s="68">
        <f t="shared" si="3"/>
        <v>-104731063</v>
      </c>
      <c r="E52" s="69">
        <f t="shared" si="3"/>
        <v>48133401</v>
      </c>
      <c r="F52" s="70">
        <f t="shared" si="3"/>
        <v>148852755</v>
      </c>
      <c r="G52" s="68">
        <f t="shared" si="3"/>
        <v>174505796</v>
      </c>
      <c r="H52" s="69">
        <f t="shared" si="3"/>
        <v>174505796</v>
      </c>
      <c r="I52" s="71">
        <f t="shared" si="3"/>
        <v>25999442</v>
      </c>
      <c r="J52" s="72">
        <f t="shared" si="3"/>
        <v>180234682</v>
      </c>
      <c r="K52" s="68">
        <f t="shared" si="3"/>
        <v>187702537</v>
      </c>
      <c r="L52" s="69">
        <f t="shared" si="3"/>
        <v>189448254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31458203</v>
      </c>
      <c r="D54" s="79">
        <f t="shared" ref="D54:L54" si="4">+D52-D53</f>
        <v>-104731063</v>
      </c>
      <c r="E54" s="80">
        <f t="shared" si="4"/>
        <v>48133401</v>
      </c>
      <c r="F54" s="81">
        <f t="shared" si="4"/>
        <v>148852755</v>
      </c>
      <c r="G54" s="79">
        <f t="shared" si="4"/>
        <v>174505796</v>
      </c>
      <c r="H54" s="80">
        <f t="shared" si="4"/>
        <v>174505796</v>
      </c>
      <c r="I54" s="82">
        <f t="shared" si="4"/>
        <v>25999442</v>
      </c>
      <c r="J54" s="83">
        <f t="shared" si="4"/>
        <v>180234682</v>
      </c>
      <c r="K54" s="79">
        <f t="shared" si="4"/>
        <v>187702537</v>
      </c>
      <c r="L54" s="80">
        <f t="shared" si="4"/>
        <v>189448254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31458203</v>
      </c>
      <c r="D57" s="68">
        <f t="shared" ref="D57:L57" si="5">SUM(D54:D56)</f>
        <v>-104731063</v>
      </c>
      <c r="E57" s="69">
        <f t="shared" si="5"/>
        <v>48133401</v>
      </c>
      <c r="F57" s="70">
        <f t="shared" si="5"/>
        <v>148852755</v>
      </c>
      <c r="G57" s="68">
        <f t="shared" si="5"/>
        <v>174505796</v>
      </c>
      <c r="H57" s="69">
        <f t="shared" si="5"/>
        <v>174505796</v>
      </c>
      <c r="I57" s="71">
        <f t="shared" si="5"/>
        <v>25999442</v>
      </c>
      <c r="J57" s="72">
        <f t="shared" si="5"/>
        <v>180234682</v>
      </c>
      <c r="K57" s="68">
        <f t="shared" si="5"/>
        <v>187702537</v>
      </c>
      <c r="L57" s="69">
        <f t="shared" si="5"/>
        <v>189448254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31458203</v>
      </c>
      <c r="D60" s="87">
        <f t="shared" ref="D60:L60" si="6">SUM(D57:D59)</f>
        <v>-104731063</v>
      </c>
      <c r="E60" s="88">
        <f t="shared" si="6"/>
        <v>48133401</v>
      </c>
      <c r="F60" s="89">
        <f t="shared" si="6"/>
        <v>148852755</v>
      </c>
      <c r="G60" s="87">
        <f t="shared" si="6"/>
        <v>174505796</v>
      </c>
      <c r="H60" s="90">
        <f t="shared" si="6"/>
        <v>174505796</v>
      </c>
      <c r="I60" s="91">
        <f t="shared" si="6"/>
        <v>25999442</v>
      </c>
      <c r="J60" s="92">
        <f t="shared" si="6"/>
        <v>180234682</v>
      </c>
      <c r="K60" s="87">
        <f t="shared" si="6"/>
        <v>187702537</v>
      </c>
      <c r="L60" s="88">
        <f t="shared" si="6"/>
        <v>189448254</v>
      </c>
    </row>
    <row r="61" spans="1:12" x14ac:dyDescent="0.25">
      <c r="A61" s="1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74319024</v>
      </c>
      <c r="D7" s="29">
        <v>66896771</v>
      </c>
      <c r="E7" s="30">
        <v>117752729</v>
      </c>
      <c r="F7" s="31">
        <v>79573710</v>
      </c>
      <c r="G7" s="29">
        <v>79573611</v>
      </c>
      <c r="H7" s="32">
        <v>79573611</v>
      </c>
      <c r="I7" s="30">
        <v>57363205</v>
      </c>
      <c r="J7" s="33">
        <v>68990682</v>
      </c>
      <c r="K7" s="29">
        <v>71910688</v>
      </c>
      <c r="L7" s="32">
        <v>101986314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14898564</v>
      </c>
      <c r="D13" s="29">
        <v>21097755</v>
      </c>
      <c r="E13" s="30">
        <v>27723316</v>
      </c>
      <c r="F13" s="31">
        <v>29275436</v>
      </c>
      <c r="G13" s="29">
        <v>33282646</v>
      </c>
      <c r="H13" s="32">
        <v>33282646</v>
      </c>
      <c r="I13" s="30">
        <v>30337391</v>
      </c>
      <c r="J13" s="33">
        <v>17373542</v>
      </c>
      <c r="K13" s="29">
        <v>15636187</v>
      </c>
      <c r="L13" s="32">
        <v>13290759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14702544</v>
      </c>
      <c r="G26" s="34">
        <v>14702544</v>
      </c>
      <c r="H26" s="37">
        <v>14702544</v>
      </c>
      <c r="I26" s="41">
        <v>11885800</v>
      </c>
      <c r="J26" s="39">
        <v>15349456</v>
      </c>
      <c r="K26" s="34">
        <v>16040181</v>
      </c>
      <c r="L26" s="37">
        <v>16441186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89217588</v>
      </c>
      <c r="D33" s="52">
        <f t="shared" ref="D33:L33" si="0">SUM(D6:D20)+SUM(D22:D32)</f>
        <v>87994526</v>
      </c>
      <c r="E33" s="53">
        <f t="shared" si="0"/>
        <v>145476045</v>
      </c>
      <c r="F33" s="54">
        <f t="shared" si="0"/>
        <v>123551690</v>
      </c>
      <c r="G33" s="52">
        <f t="shared" si="0"/>
        <v>127558801</v>
      </c>
      <c r="H33" s="55">
        <f t="shared" si="0"/>
        <v>127558801</v>
      </c>
      <c r="I33" s="56">
        <f t="shared" si="0"/>
        <v>99586396</v>
      </c>
      <c r="J33" s="57">
        <f t="shared" si="0"/>
        <v>101713680</v>
      </c>
      <c r="K33" s="52">
        <f t="shared" si="0"/>
        <v>103587056</v>
      </c>
      <c r="L33" s="53">
        <f t="shared" si="0"/>
        <v>131718259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6202451</v>
      </c>
      <c r="E35" s="37">
        <v>20281179</v>
      </c>
      <c r="F35" s="38">
        <v>7513913</v>
      </c>
      <c r="G35" s="34">
        <v>21736305</v>
      </c>
      <c r="H35" s="40">
        <v>21736305</v>
      </c>
      <c r="I35" s="41">
        <v>21166421</v>
      </c>
      <c r="J35" s="39">
        <v>21267560</v>
      </c>
      <c r="K35" s="34">
        <v>19864053</v>
      </c>
      <c r="L35" s="37">
        <v>20360658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40943747</v>
      </c>
      <c r="D38" s="34">
        <v>40003083</v>
      </c>
      <c r="E38" s="37">
        <v>35198663</v>
      </c>
      <c r="F38" s="39">
        <v>54463235</v>
      </c>
      <c r="G38" s="34">
        <v>65463235</v>
      </c>
      <c r="H38" s="37">
        <v>65463235</v>
      </c>
      <c r="I38" s="41">
        <v>64960924</v>
      </c>
      <c r="J38" s="39">
        <v>89139718</v>
      </c>
      <c r="K38" s="34">
        <v>93227522</v>
      </c>
      <c r="L38" s="37">
        <v>89492000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24790386</v>
      </c>
      <c r="G39" s="34">
        <v>24790386</v>
      </c>
      <c r="H39" s="40">
        <v>24790386</v>
      </c>
      <c r="I39" s="41">
        <v>70492884</v>
      </c>
      <c r="J39" s="39">
        <v>15728550</v>
      </c>
      <c r="K39" s="34">
        <v>16436335</v>
      </c>
      <c r="L39" s="37">
        <v>16436335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23193988</v>
      </c>
      <c r="E40" s="37">
        <v>8299092</v>
      </c>
      <c r="F40" s="39">
        <v>10526593</v>
      </c>
      <c r="G40" s="34">
        <v>4133842</v>
      </c>
      <c r="H40" s="37">
        <v>4133842</v>
      </c>
      <c r="I40" s="41">
        <v>49559105</v>
      </c>
      <c r="J40" s="39">
        <v>4315730</v>
      </c>
      <c r="K40" s="34">
        <v>4509938</v>
      </c>
      <c r="L40" s="37">
        <v>4622687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2500000</v>
      </c>
      <c r="K42" s="34">
        <v>2500000</v>
      </c>
      <c r="L42" s="37">
        <v>2500000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54210</v>
      </c>
      <c r="E45" s="37">
        <v>173167</v>
      </c>
      <c r="F45" s="39">
        <v>14617047</v>
      </c>
      <c r="G45" s="34">
        <v>16655858</v>
      </c>
      <c r="H45" s="37">
        <v>16655858</v>
      </c>
      <c r="I45" s="41">
        <v>10146781</v>
      </c>
      <c r="J45" s="39">
        <v>11143705</v>
      </c>
      <c r="K45" s="34">
        <v>11503423</v>
      </c>
      <c r="L45" s="37">
        <v>11712258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40943747</v>
      </c>
      <c r="D48" s="52">
        <f t="shared" ref="D48:L48" si="1">SUM(D35:D47)</f>
        <v>69453732</v>
      </c>
      <c r="E48" s="53">
        <f t="shared" si="1"/>
        <v>63952101</v>
      </c>
      <c r="F48" s="54">
        <f t="shared" si="1"/>
        <v>111911174</v>
      </c>
      <c r="G48" s="52">
        <f t="shared" si="1"/>
        <v>132779626</v>
      </c>
      <c r="H48" s="53">
        <f t="shared" si="1"/>
        <v>132779626</v>
      </c>
      <c r="I48" s="56">
        <f t="shared" si="1"/>
        <v>216326115</v>
      </c>
      <c r="J48" s="57">
        <f t="shared" si="1"/>
        <v>144095263</v>
      </c>
      <c r="K48" s="52">
        <f t="shared" si="1"/>
        <v>148041271</v>
      </c>
      <c r="L48" s="53">
        <f t="shared" si="1"/>
        <v>145123938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48273841</v>
      </c>
      <c r="D49" s="61">
        <f t="shared" si="2"/>
        <v>18540794</v>
      </c>
      <c r="E49" s="62">
        <f t="shared" si="2"/>
        <v>81523944</v>
      </c>
      <c r="F49" s="63">
        <f t="shared" si="2"/>
        <v>11640516</v>
      </c>
      <c r="G49" s="61">
        <f t="shared" si="2"/>
        <v>-5220825</v>
      </c>
      <c r="H49" s="62">
        <f t="shared" si="2"/>
        <v>-5220825</v>
      </c>
      <c r="I49" s="64">
        <f t="shared" si="2"/>
        <v>-116739719</v>
      </c>
      <c r="J49" s="65">
        <f t="shared" si="2"/>
        <v>-42381583</v>
      </c>
      <c r="K49" s="61">
        <f t="shared" si="2"/>
        <v>-44454215</v>
      </c>
      <c r="L49" s="62">
        <f t="shared" si="2"/>
        <v>-13405679</v>
      </c>
    </row>
    <row r="50" spans="1:12" x14ac:dyDescent="0.25">
      <c r="A50" s="66" t="s">
        <v>65</v>
      </c>
      <c r="B50" s="21" t="s">
        <v>66</v>
      </c>
      <c r="C50" s="34">
        <v>38875031</v>
      </c>
      <c r="D50" s="34">
        <v>22641713</v>
      </c>
      <c r="E50" s="37">
        <v>39958286</v>
      </c>
      <c r="F50" s="39">
        <v>60000000</v>
      </c>
      <c r="G50" s="34">
        <v>67000000</v>
      </c>
      <c r="H50" s="37">
        <v>67000000</v>
      </c>
      <c r="I50" s="41">
        <v>67000000</v>
      </c>
      <c r="J50" s="39">
        <v>60000000</v>
      </c>
      <c r="K50" s="34">
        <v>81112000</v>
      </c>
      <c r="L50" s="37">
        <v>50000000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87148872</v>
      </c>
      <c r="D52" s="68">
        <f t="shared" si="3"/>
        <v>41182507</v>
      </c>
      <c r="E52" s="69">
        <f t="shared" si="3"/>
        <v>121482230</v>
      </c>
      <c r="F52" s="70">
        <f t="shared" si="3"/>
        <v>71640516</v>
      </c>
      <c r="G52" s="68">
        <f t="shared" si="3"/>
        <v>61779175</v>
      </c>
      <c r="H52" s="69">
        <f t="shared" si="3"/>
        <v>61779175</v>
      </c>
      <c r="I52" s="71">
        <f t="shared" si="3"/>
        <v>-49739719</v>
      </c>
      <c r="J52" s="72">
        <f t="shared" si="3"/>
        <v>17618417</v>
      </c>
      <c r="K52" s="68">
        <f t="shared" si="3"/>
        <v>36657785</v>
      </c>
      <c r="L52" s="69">
        <f t="shared" si="3"/>
        <v>36594321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87148872</v>
      </c>
      <c r="D54" s="79">
        <f t="shared" ref="D54:L54" si="4">+D52-D53</f>
        <v>41182507</v>
      </c>
      <c r="E54" s="80">
        <f t="shared" si="4"/>
        <v>121482230</v>
      </c>
      <c r="F54" s="81">
        <f t="shared" si="4"/>
        <v>71640516</v>
      </c>
      <c r="G54" s="79">
        <f t="shared" si="4"/>
        <v>61779175</v>
      </c>
      <c r="H54" s="80">
        <f t="shared" si="4"/>
        <v>61779175</v>
      </c>
      <c r="I54" s="82">
        <f t="shared" si="4"/>
        <v>-49739719</v>
      </c>
      <c r="J54" s="83">
        <f t="shared" si="4"/>
        <v>17618417</v>
      </c>
      <c r="K54" s="79">
        <f t="shared" si="4"/>
        <v>36657785</v>
      </c>
      <c r="L54" s="80">
        <f t="shared" si="4"/>
        <v>36594321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87148872</v>
      </c>
      <c r="D57" s="68">
        <f t="shared" ref="D57:L57" si="5">SUM(D54:D56)</f>
        <v>41182507</v>
      </c>
      <c r="E57" s="69">
        <f t="shared" si="5"/>
        <v>121482230</v>
      </c>
      <c r="F57" s="70">
        <f t="shared" si="5"/>
        <v>71640516</v>
      </c>
      <c r="G57" s="68">
        <f t="shared" si="5"/>
        <v>61779175</v>
      </c>
      <c r="H57" s="69">
        <f t="shared" si="5"/>
        <v>61779175</v>
      </c>
      <c r="I57" s="71">
        <f t="shared" si="5"/>
        <v>-49739719</v>
      </c>
      <c r="J57" s="72">
        <f t="shared" si="5"/>
        <v>17618417</v>
      </c>
      <c r="K57" s="68">
        <f t="shared" si="5"/>
        <v>36657785</v>
      </c>
      <c r="L57" s="69">
        <f t="shared" si="5"/>
        <v>36594321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87148872</v>
      </c>
      <c r="D60" s="87">
        <f t="shared" ref="D60:L60" si="6">SUM(D57:D59)</f>
        <v>41182507</v>
      </c>
      <c r="E60" s="88">
        <f t="shared" si="6"/>
        <v>121482230</v>
      </c>
      <c r="F60" s="89">
        <f t="shared" si="6"/>
        <v>71640516</v>
      </c>
      <c r="G60" s="87">
        <f t="shared" si="6"/>
        <v>61779175</v>
      </c>
      <c r="H60" s="90">
        <f t="shared" si="6"/>
        <v>61779175</v>
      </c>
      <c r="I60" s="91">
        <f t="shared" si="6"/>
        <v>-49739719</v>
      </c>
      <c r="J60" s="92">
        <f t="shared" si="6"/>
        <v>17618417</v>
      </c>
      <c r="K60" s="87">
        <f t="shared" si="6"/>
        <v>36657785</v>
      </c>
      <c r="L60" s="88">
        <f t="shared" si="6"/>
        <v>36594321</v>
      </c>
    </row>
    <row r="61" spans="1:12" x14ac:dyDescent="0.25">
      <c r="A61" s="1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441926058</v>
      </c>
      <c r="D7" s="29">
        <v>444570559</v>
      </c>
      <c r="E7" s="30">
        <v>526547328</v>
      </c>
      <c r="F7" s="31">
        <v>680243420</v>
      </c>
      <c r="G7" s="29">
        <v>530243420</v>
      </c>
      <c r="H7" s="32">
        <v>530243420</v>
      </c>
      <c r="I7" s="30">
        <v>496316286</v>
      </c>
      <c r="J7" s="33">
        <v>629836680</v>
      </c>
      <c r="K7" s="29">
        <v>639493750</v>
      </c>
      <c r="L7" s="32">
        <v>667631490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36602456</v>
      </c>
      <c r="D13" s="29">
        <v>59535059</v>
      </c>
      <c r="E13" s="30">
        <v>81269069</v>
      </c>
      <c r="F13" s="31">
        <v>77951170</v>
      </c>
      <c r="G13" s="29">
        <v>93951170</v>
      </c>
      <c r="H13" s="32">
        <v>93951170</v>
      </c>
      <c r="I13" s="30">
        <v>97707264</v>
      </c>
      <c r="J13" s="33">
        <v>108325700</v>
      </c>
      <c r="K13" s="29">
        <v>113308690</v>
      </c>
      <c r="L13" s="32">
        <v>118294280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13268956</v>
      </c>
      <c r="D26" s="34">
        <v>6598746</v>
      </c>
      <c r="E26" s="37">
        <v>0</v>
      </c>
      <c r="F26" s="39">
        <v>3702870</v>
      </c>
      <c r="G26" s="34">
        <v>3702870</v>
      </c>
      <c r="H26" s="37">
        <v>3702870</v>
      </c>
      <c r="I26" s="41">
        <v>8121467</v>
      </c>
      <c r="J26" s="39">
        <v>4269410</v>
      </c>
      <c r="K26" s="34">
        <v>4461540</v>
      </c>
      <c r="L26" s="37">
        <v>4657850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1327696</v>
      </c>
      <c r="D29" s="34">
        <v>1373801</v>
      </c>
      <c r="E29" s="37">
        <v>1434939</v>
      </c>
      <c r="F29" s="39">
        <v>1508740</v>
      </c>
      <c r="G29" s="34">
        <v>1508740</v>
      </c>
      <c r="H29" s="37">
        <v>1508740</v>
      </c>
      <c r="I29" s="41">
        <v>456940</v>
      </c>
      <c r="J29" s="39">
        <v>1739580</v>
      </c>
      <c r="K29" s="34">
        <v>1817870</v>
      </c>
      <c r="L29" s="37">
        <v>1897860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493125166</v>
      </c>
      <c r="D33" s="52">
        <f t="shared" ref="D33:L33" si="0">SUM(D6:D20)+SUM(D22:D32)</f>
        <v>512078165</v>
      </c>
      <c r="E33" s="53">
        <f t="shared" si="0"/>
        <v>609251336</v>
      </c>
      <c r="F33" s="54">
        <f t="shared" si="0"/>
        <v>763406200</v>
      </c>
      <c r="G33" s="52">
        <f t="shared" si="0"/>
        <v>629406200</v>
      </c>
      <c r="H33" s="55">
        <f t="shared" si="0"/>
        <v>629406200</v>
      </c>
      <c r="I33" s="56">
        <f t="shared" si="0"/>
        <v>602601957</v>
      </c>
      <c r="J33" s="57">
        <f t="shared" si="0"/>
        <v>744171370</v>
      </c>
      <c r="K33" s="52">
        <f t="shared" si="0"/>
        <v>759081850</v>
      </c>
      <c r="L33" s="53">
        <f t="shared" si="0"/>
        <v>792481480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18766630</v>
      </c>
      <c r="D35" s="34">
        <v>20814603</v>
      </c>
      <c r="E35" s="37">
        <v>23037592</v>
      </c>
      <c r="F35" s="38">
        <v>22901840</v>
      </c>
      <c r="G35" s="34">
        <v>27675500</v>
      </c>
      <c r="H35" s="40">
        <v>27675500</v>
      </c>
      <c r="I35" s="41">
        <v>27575307</v>
      </c>
      <c r="J35" s="39">
        <v>28744680</v>
      </c>
      <c r="K35" s="34">
        <v>28959810</v>
      </c>
      <c r="L35" s="37">
        <v>30234110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181657318</v>
      </c>
      <c r="D38" s="34">
        <v>189805726</v>
      </c>
      <c r="E38" s="37">
        <v>224047846</v>
      </c>
      <c r="F38" s="39">
        <v>222267500</v>
      </c>
      <c r="G38" s="34">
        <v>187477500</v>
      </c>
      <c r="H38" s="37">
        <v>187477500</v>
      </c>
      <c r="I38" s="41">
        <v>179867088</v>
      </c>
      <c r="J38" s="39">
        <v>195523330</v>
      </c>
      <c r="K38" s="34">
        <v>204517470</v>
      </c>
      <c r="L38" s="37">
        <v>213516300</v>
      </c>
    </row>
    <row r="39" spans="1:12" x14ac:dyDescent="0.25">
      <c r="A39" s="28" t="s">
        <v>54</v>
      </c>
      <c r="B39" s="21" t="s">
        <v>55</v>
      </c>
      <c r="C39" s="34">
        <v>232104378</v>
      </c>
      <c r="D39" s="34">
        <v>262642696</v>
      </c>
      <c r="E39" s="37">
        <v>284421850</v>
      </c>
      <c r="F39" s="38">
        <v>139222180</v>
      </c>
      <c r="G39" s="34">
        <v>139222180</v>
      </c>
      <c r="H39" s="40">
        <v>139222180</v>
      </c>
      <c r="I39" s="41">
        <v>185521016</v>
      </c>
      <c r="J39" s="39">
        <v>136004992</v>
      </c>
      <c r="K39" s="34">
        <v>139222180</v>
      </c>
      <c r="L39" s="37">
        <v>139222180</v>
      </c>
    </row>
    <row r="40" spans="1:12" x14ac:dyDescent="0.25">
      <c r="A40" s="28" t="s">
        <v>56</v>
      </c>
      <c r="B40" s="21" t="s">
        <v>19</v>
      </c>
      <c r="C40" s="34">
        <v>24754228</v>
      </c>
      <c r="D40" s="34">
        <v>24086472</v>
      </c>
      <c r="E40" s="37">
        <v>24080752</v>
      </c>
      <c r="F40" s="39">
        <v>18803970</v>
      </c>
      <c r="G40" s="34">
        <v>9924590</v>
      </c>
      <c r="H40" s="37">
        <v>9924590</v>
      </c>
      <c r="I40" s="41">
        <v>7186552</v>
      </c>
      <c r="J40" s="39">
        <v>10351390</v>
      </c>
      <c r="K40" s="34">
        <v>10827610</v>
      </c>
      <c r="L40" s="37">
        <v>11304090</v>
      </c>
    </row>
    <row r="41" spans="1:12" x14ac:dyDescent="0.25">
      <c r="A41" s="28" t="s">
        <v>28</v>
      </c>
      <c r="B41" s="21" t="s">
        <v>19</v>
      </c>
      <c r="C41" s="34">
        <v>429614</v>
      </c>
      <c r="D41" s="34">
        <v>0</v>
      </c>
      <c r="E41" s="37">
        <v>4518859</v>
      </c>
      <c r="F41" s="38">
        <v>0</v>
      </c>
      <c r="G41" s="34">
        <v>0</v>
      </c>
      <c r="H41" s="40">
        <v>0</v>
      </c>
      <c r="I41" s="41">
        <v>3364650</v>
      </c>
      <c r="J41" s="39">
        <v>590000</v>
      </c>
      <c r="K41" s="34">
        <v>483890</v>
      </c>
      <c r="L41" s="37">
        <v>365520</v>
      </c>
    </row>
    <row r="42" spans="1:12" x14ac:dyDescent="0.25">
      <c r="A42" s="28" t="s">
        <v>57</v>
      </c>
      <c r="B42" s="21" t="s">
        <v>19</v>
      </c>
      <c r="C42" s="34">
        <v>2212940</v>
      </c>
      <c r="D42" s="34">
        <v>908087</v>
      </c>
      <c r="E42" s="37">
        <v>1362794</v>
      </c>
      <c r="F42" s="38">
        <v>2884670</v>
      </c>
      <c r="G42" s="34">
        <v>2904670</v>
      </c>
      <c r="H42" s="40">
        <v>2904670</v>
      </c>
      <c r="I42" s="41">
        <v>667197</v>
      </c>
      <c r="J42" s="39">
        <v>3043990</v>
      </c>
      <c r="K42" s="34">
        <v>3168970</v>
      </c>
      <c r="L42" s="37">
        <v>3308430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4463109</v>
      </c>
      <c r="D44" s="34">
        <v>1349052</v>
      </c>
      <c r="E44" s="37">
        <v>12412423</v>
      </c>
      <c r="F44" s="38">
        <v>0</v>
      </c>
      <c r="G44" s="34">
        <v>1500000</v>
      </c>
      <c r="H44" s="40">
        <v>1500000</v>
      </c>
      <c r="I44" s="41">
        <v>2771163</v>
      </c>
      <c r="J44" s="39">
        <v>1564500</v>
      </c>
      <c r="K44" s="34">
        <v>1636470</v>
      </c>
      <c r="L44" s="37">
        <v>1708480</v>
      </c>
    </row>
    <row r="45" spans="1:12" x14ac:dyDescent="0.25">
      <c r="A45" s="28" t="s">
        <v>60</v>
      </c>
      <c r="B45" s="21" t="s">
        <v>19</v>
      </c>
      <c r="C45" s="34">
        <v>2961534</v>
      </c>
      <c r="D45" s="34">
        <v>3021140</v>
      </c>
      <c r="E45" s="37">
        <v>1053530</v>
      </c>
      <c r="F45" s="39">
        <v>2059230</v>
      </c>
      <c r="G45" s="34">
        <v>2152459</v>
      </c>
      <c r="H45" s="37">
        <v>2152459</v>
      </c>
      <c r="I45" s="41">
        <v>2922099</v>
      </c>
      <c r="J45" s="39">
        <v>2245050</v>
      </c>
      <c r="K45" s="34">
        <v>2348360</v>
      </c>
      <c r="L45" s="37">
        <v>2451710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35288450</v>
      </c>
      <c r="G47" s="34">
        <v>1000000</v>
      </c>
      <c r="H47" s="37">
        <v>1000000</v>
      </c>
      <c r="I47" s="41">
        <v>55989949</v>
      </c>
      <c r="J47" s="39">
        <v>1000000</v>
      </c>
      <c r="K47" s="34">
        <v>1000000</v>
      </c>
      <c r="L47" s="37">
        <v>1000000</v>
      </c>
    </row>
    <row r="48" spans="1:12" x14ac:dyDescent="0.25">
      <c r="A48" s="60" t="s">
        <v>63</v>
      </c>
      <c r="B48" s="51" t="s">
        <v>19</v>
      </c>
      <c r="C48" s="52">
        <f>SUM(C35:C47)</f>
        <v>467349751</v>
      </c>
      <c r="D48" s="52">
        <f t="shared" ref="D48:L48" si="1">SUM(D35:D47)</f>
        <v>502627776</v>
      </c>
      <c r="E48" s="53">
        <f t="shared" si="1"/>
        <v>574935646</v>
      </c>
      <c r="F48" s="54">
        <f t="shared" si="1"/>
        <v>443427840</v>
      </c>
      <c r="G48" s="52">
        <f t="shared" si="1"/>
        <v>371856899</v>
      </c>
      <c r="H48" s="53">
        <f t="shared" si="1"/>
        <v>371856899</v>
      </c>
      <c r="I48" s="56">
        <f t="shared" si="1"/>
        <v>465865021</v>
      </c>
      <c r="J48" s="57">
        <f t="shared" si="1"/>
        <v>379067932</v>
      </c>
      <c r="K48" s="52">
        <f t="shared" si="1"/>
        <v>392164760</v>
      </c>
      <c r="L48" s="53">
        <f t="shared" si="1"/>
        <v>403110820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25775415</v>
      </c>
      <c r="D49" s="61">
        <f t="shared" si="2"/>
        <v>9450389</v>
      </c>
      <c r="E49" s="62">
        <f t="shared" si="2"/>
        <v>34315690</v>
      </c>
      <c r="F49" s="63">
        <f t="shared" si="2"/>
        <v>319978360</v>
      </c>
      <c r="G49" s="61">
        <f t="shared" si="2"/>
        <v>257549301</v>
      </c>
      <c r="H49" s="62">
        <f t="shared" si="2"/>
        <v>257549301</v>
      </c>
      <c r="I49" s="64">
        <f t="shared" si="2"/>
        <v>136736936</v>
      </c>
      <c r="J49" s="65">
        <f t="shared" si="2"/>
        <v>365103438</v>
      </c>
      <c r="K49" s="61">
        <f t="shared" si="2"/>
        <v>366917090</v>
      </c>
      <c r="L49" s="62">
        <f t="shared" si="2"/>
        <v>389370660</v>
      </c>
    </row>
    <row r="50" spans="1:12" x14ac:dyDescent="0.25">
      <c r="A50" s="66" t="s">
        <v>65</v>
      </c>
      <c r="B50" s="21" t="s">
        <v>66</v>
      </c>
      <c r="C50" s="34">
        <v>7249573</v>
      </c>
      <c r="D50" s="34">
        <v>1257791</v>
      </c>
      <c r="E50" s="37">
        <v>-2179415</v>
      </c>
      <c r="F50" s="39">
        <v>14295410</v>
      </c>
      <c r="G50" s="34">
        <v>11531131</v>
      </c>
      <c r="H50" s="37">
        <v>11531131</v>
      </c>
      <c r="I50" s="41">
        <v>31828950</v>
      </c>
      <c r="J50" s="39">
        <v>20036010</v>
      </c>
      <c r="K50" s="34">
        <v>37979760</v>
      </c>
      <c r="L50" s="37">
        <v>40494450</v>
      </c>
    </row>
    <row r="51" spans="1:12" x14ac:dyDescent="0.25">
      <c r="A51" s="66" t="s">
        <v>67</v>
      </c>
      <c r="B51" s="21" t="s">
        <v>66</v>
      </c>
      <c r="C51" s="34">
        <v>602647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33627635</v>
      </c>
      <c r="D52" s="68">
        <f t="shared" si="3"/>
        <v>10708180</v>
      </c>
      <c r="E52" s="69">
        <f t="shared" si="3"/>
        <v>32136275</v>
      </c>
      <c r="F52" s="70">
        <f t="shared" si="3"/>
        <v>334273770</v>
      </c>
      <c r="G52" s="68">
        <f t="shared" si="3"/>
        <v>269080432</v>
      </c>
      <c r="H52" s="69">
        <f t="shared" si="3"/>
        <v>269080432</v>
      </c>
      <c r="I52" s="71">
        <f t="shared" si="3"/>
        <v>168565886</v>
      </c>
      <c r="J52" s="72">
        <f t="shared" si="3"/>
        <v>385139448</v>
      </c>
      <c r="K52" s="68">
        <f t="shared" si="3"/>
        <v>404896850</v>
      </c>
      <c r="L52" s="69">
        <f t="shared" si="3"/>
        <v>429865110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33627635</v>
      </c>
      <c r="D54" s="79">
        <f t="shared" ref="D54:L54" si="4">+D52-D53</f>
        <v>10708180</v>
      </c>
      <c r="E54" s="80">
        <f t="shared" si="4"/>
        <v>32136275</v>
      </c>
      <c r="F54" s="81">
        <f t="shared" si="4"/>
        <v>334273770</v>
      </c>
      <c r="G54" s="79">
        <f t="shared" si="4"/>
        <v>269080432</v>
      </c>
      <c r="H54" s="80">
        <f t="shared" si="4"/>
        <v>269080432</v>
      </c>
      <c r="I54" s="82">
        <f t="shared" si="4"/>
        <v>168565886</v>
      </c>
      <c r="J54" s="83">
        <f t="shared" si="4"/>
        <v>385139448</v>
      </c>
      <c r="K54" s="79">
        <f t="shared" si="4"/>
        <v>404896850</v>
      </c>
      <c r="L54" s="80">
        <f t="shared" si="4"/>
        <v>429865110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33627635</v>
      </c>
      <c r="D57" s="68">
        <f t="shared" ref="D57:L57" si="5">SUM(D54:D56)</f>
        <v>10708180</v>
      </c>
      <c r="E57" s="69">
        <f t="shared" si="5"/>
        <v>32136275</v>
      </c>
      <c r="F57" s="70">
        <f t="shared" si="5"/>
        <v>334273770</v>
      </c>
      <c r="G57" s="68">
        <f t="shared" si="5"/>
        <v>269080432</v>
      </c>
      <c r="H57" s="69">
        <f t="shared" si="5"/>
        <v>269080432</v>
      </c>
      <c r="I57" s="71">
        <f t="shared" si="5"/>
        <v>168565886</v>
      </c>
      <c r="J57" s="72">
        <f t="shared" si="5"/>
        <v>385139448</v>
      </c>
      <c r="K57" s="68">
        <f t="shared" si="5"/>
        <v>404896850</v>
      </c>
      <c r="L57" s="69">
        <f t="shared" si="5"/>
        <v>429865110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33627635</v>
      </c>
      <c r="D60" s="87">
        <f t="shared" ref="D60:L60" si="6">SUM(D57:D59)</f>
        <v>10708180</v>
      </c>
      <c r="E60" s="88">
        <f t="shared" si="6"/>
        <v>32136275</v>
      </c>
      <c r="F60" s="89">
        <f t="shared" si="6"/>
        <v>334273770</v>
      </c>
      <c r="G60" s="87">
        <f t="shared" si="6"/>
        <v>269080432</v>
      </c>
      <c r="H60" s="90">
        <f t="shared" si="6"/>
        <v>269080432</v>
      </c>
      <c r="I60" s="91">
        <f t="shared" si="6"/>
        <v>168565886</v>
      </c>
      <c r="J60" s="92">
        <f t="shared" si="6"/>
        <v>385139448</v>
      </c>
      <c r="K60" s="87">
        <f t="shared" si="6"/>
        <v>404896850</v>
      </c>
      <c r="L60" s="88">
        <f t="shared" si="6"/>
        <v>429865110</v>
      </c>
    </row>
    <row r="61" spans="1:12" x14ac:dyDescent="0.25">
      <c r="A61" s="1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32516923</v>
      </c>
      <c r="D7" s="29">
        <v>47252648</v>
      </c>
      <c r="E7" s="30">
        <v>46431721</v>
      </c>
      <c r="F7" s="31">
        <v>46718715</v>
      </c>
      <c r="G7" s="29">
        <v>42253579</v>
      </c>
      <c r="H7" s="32">
        <v>42253579</v>
      </c>
      <c r="I7" s="30">
        <v>41600049</v>
      </c>
      <c r="J7" s="33">
        <v>44112736</v>
      </c>
      <c r="K7" s="29">
        <v>46097809</v>
      </c>
      <c r="L7" s="32">
        <v>47250254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15183052</v>
      </c>
      <c r="D13" s="29">
        <v>25284115</v>
      </c>
      <c r="E13" s="30">
        <v>33220636</v>
      </c>
      <c r="F13" s="31">
        <v>0</v>
      </c>
      <c r="G13" s="29">
        <v>0</v>
      </c>
      <c r="H13" s="32">
        <v>0</v>
      </c>
      <c r="I13" s="30">
        <v>38976620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89970000</v>
      </c>
      <c r="K26" s="34">
        <v>103606000</v>
      </c>
      <c r="L26" s="37">
        <v>109765000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47699975</v>
      </c>
      <c r="D33" s="52">
        <f t="shared" ref="D33:L33" si="0">SUM(D6:D20)+SUM(D22:D32)</f>
        <v>72536763</v>
      </c>
      <c r="E33" s="53">
        <f t="shared" si="0"/>
        <v>79652357</v>
      </c>
      <c r="F33" s="54">
        <f t="shared" si="0"/>
        <v>46718715</v>
      </c>
      <c r="G33" s="52">
        <f t="shared" si="0"/>
        <v>42253579</v>
      </c>
      <c r="H33" s="55">
        <f t="shared" si="0"/>
        <v>42253579</v>
      </c>
      <c r="I33" s="56">
        <f t="shared" si="0"/>
        <v>80576669</v>
      </c>
      <c r="J33" s="57">
        <f t="shared" si="0"/>
        <v>134082736</v>
      </c>
      <c r="K33" s="52">
        <f t="shared" si="0"/>
        <v>149703809</v>
      </c>
      <c r="L33" s="53">
        <f t="shared" si="0"/>
        <v>157015254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19360153</v>
      </c>
      <c r="D35" s="34">
        <v>11837480</v>
      </c>
      <c r="E35" s="37">
        <v>11352890</v>
      </c>
      <c r="F35" s="38">
        <v>13284817</v>
      </c>
      <c r="G35" s="34">
        <v>12967727</v>
      </c>
      <c r="H35" s="40">
        <v>12967727</v>
      </c>
      <c r="I35" s="41">
        <v>13469982</v>
      </c>
      <c r="J35" s="39">
        <v>13538308</v>
      </c>
      <c r="K35" s="34">
        <v>14161070</v>
      </c>
      <c r="L35" s="37">
        <v>14784156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44828467</v>
      </c>
      <c r="D38" s="34">
        <v>7566376</v>
      </c>
      <c r="E38" s="37">
        <v>44809395</v>
      </c>
      <c r="F38" s="39">
        <v>12870751</v>
      </c>
      <c r="G38" s="34">
        <v>12720751</v>
      </c>
      <c r="H38" s="37">
        <v>12720751</v>
      </c>
      <c r="I38" s="41">
        <v>37665372</v>
      </c>
      <c r="J38" s="39">
        <v>10000000</v>
      </c>
      <c r="K38" s="34">
        <v>10460000</v>
      </c>
      <c r="L38" s="37">
        <v>11508015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3285528</v>
      </c>
      <c r="D40" s="34">
        <v>0</v>
      </c>
      <c r="E40" s="37">
        <v>39763844</v>
      </c>
      <c r="F40" s="39">
        <v>0</v>
      </c>
      <c r="G40" s="34">
        <v>0</v>
      </c>
      <c r="H40" s="37">
        <v>0</v>
      </c>
      <c r="I40" s="41">
        <v>0</v>
      </c>
      <c r="J40" s="39">
        <v>15650000</v>
      </c>
      <c r="K40" s="34">
        <v>16369900</v>
      </c>
      <c r="L40" s="37">
        <v>17090176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1873055</v>
      </c>
      <c r="D42" s="34">
        <v>2496161</v>
      </c>
      <c r="E42" s="37">
        <v>3514354</v>
      </c>
      <c r="F42" s="38">
        <v>8389179</v>
      </c>
      <c r="G42" s="34">
        <v>6055597</v>
      </c>
      <c r="H42" s="40">
        <v>6055597</v>
      </c>
      <c r="I42" s="41">
        <v>180517</v>
      </c>
      <c r="J42" s="39">
        <v>3571799</v>
      </c>
      <c r="K42" s="34">
        <v>3736102</v>
      </c>
      <c r="L42" s="37">
        <v>3900489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1845346</v>
      </c>
      <c r="D44" s="34">
        <v>1509091</v>
      </c>
      <c r="E44" s="37">
        <v>698645</v>
      </c>
      <c r="F44" s="38">
        <v>1049000</v>
      </c>
      <c r="G44" s="34">
        <v>1284682</v>
      </c>
      <c r="H44" s="40">
        <v>1284682</v>
      </c>
      <c r="I44" s="41">
        <v>3582405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113409</v>
      </c>
      <c r="D45" s="34">
        <v>142563</v>
      </c>
      <c r="E45" s="37">
        <v>138071</v>
      </c>
      <c r="F45" s="39">
        <v>319465</v>
      </c>
      <c r="G45" s="34">
        <v>553477</v>
      </c>
      <c r="H45" s="37">
        <v>553477</v>
      </c>
      <c r="I45" s="41">
        <v>341997</v>
      </c>
      <c r="J45" s="39">
        <v>450897</v>
      </c>
      <c r="K45" s="34">
        <v>471639</v>
      </c>
      <c r="L45" s="37">
        <v>492392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500000</v>
      </c>
      <c r="G47" s="34">
        <v>500000</v>
      </c>
      <c r="H47" s="37">
        <v>500000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71305958</v>
      </c>
      <c r="D48" s="52">
        <f t="shared" ref="D48:L48" si="1">SUM(D35:D47)</f>
        <v>23551671</v>
      </c>
      <c r="E48" s="53">
        <f t="shared" si="1"/>
        <v>100277199</v>
      </c>
      <c r="F48" s="54">
        <f t="shared" si="1"/>
        <v>36413212</v>
      </c>
      <c r="G48" s="52">
        <f t="shared" si="1"/>
        <v>34082234</v>
      </c>
      <c r="H48" s="53">
        <f t="shared" si="1"/>
        <v>34082234</v>
      </c>
      <c r="I48" s="56">
        <f t="shared" si="1"/>
        <v>55240273</v>
      </c>
      <c r="J48" s="57">
        <f t="shared" si="1"/>
        <v>43211004</v>
      </c>
      <c r="K48" s="52">
        <f t="shared" si="1"/>
        <v>45198711</v>
      </c>
      <c r="L48" s="53">
        <f t="shared" si="1"/>
        <v>47775228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-23605983</v>
      </c>
      <c r="D49" s="61">
        <f t="shared" si="2"/>
        <v>48985092</v>
      </c>
      <c r="E49" s="62">
        <f t="shared" si="2"/>
        <v>-20624842</v>
      </c>
      <c r="F49" s="63">
        <f t="shared" si="2"/>
        <v>10305503</v>
      </c>
      <c r="G49" s="61">
        <f t="shared" si="2"/>
        <v>8171345</v>
      </c>
      <c r="H49" s="62">
        <f t="shared" si="2"/>
        <v>8171345</v>
      </c>
      <c r="I49" s="64">
        <f t="shared" si="2"/>
        <v>25336396</v>
      </c>
      <c r="J49" s="65">
        <f t="shared" si="2"/>
        <v>90871732</v>
      </c>
      <c r="K49" s="61">
        <f t="shared" si="2"/>
        <v>104505098</v>
      </c>
      <c r="L49" s="62">
        <f t="shared" si="2"/>
        <v>109240026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3277581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-23605983</v>
      </c>
      <c r="D52" s="68">
        <f t="shared" si="3"/>
        <v>48985092</v>
      </c>
      <c r="E52" s="69">
        <f t="shared" si="3"/>
        <v>-17347261</v>
      </c>
      <c r="F52" s="70">
        <f t="shared" si="3"/>
        <v>10305503</v>
      </c>
      <c r="G52" s="68">
        <f t="shared" si="3"/>
        <v>8171345</v>
      </c>
      <c r="H52" s="69">
        <f t="shared" si="3"/>
        <v>8171345</v>
      </c>
      <c r="I52" s="71">
        <f t="shared" si="3"/>
        <v>25336396</v>
      </c>
      <c r="J52" s="72">
        <f t="shared" si="3"/>
        <v>90871732</v>
      </c>
      <c r="K52" s="68">
        <f t="shared" si="3"/>
        <v>104505098</v>
      </c>
      <c r="L52" s="69">
        <f t="shared" si="3"/>
        <v>109240026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-23605983</v>
      </c>
      <c r="D54" s="79">
        <f t="shared" ref="D54:L54" si="4">+D52-D53</f>
        <v>48985092</v>
      </c>
      <c r="E54" s="80">
        <f t="shared" si="4"/>
        <v>-17347261</v>
      </c>
      <c r="F54" s="81">
        <f t="shared" si="4"/>
        <v>10305503</v>
      </c>
      <c r="G54" s="79">
        <f t="shared" si="4"/>
        <v>8171345</v>
      </c>
      <c r="H54" s="80">
        <f t="shared" si="4"/>
        <v>8171345</v>
      </c>
      <c r="I54" s="82">
        <f t="shared" si="4"/>
        <v>25336396</v>
      </c>
      <c r="J54" s="83">
        <f t="shared" si="4"/>
        <v>90871732</v>
      </c>
      <c r="K54" s="79">
        <f t="shared" si="4"/>
        <v>104505098</v>
      </c>
      <c r="L54" s="80">
        <f t="shared" si="4"/>
        <v>109240026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-23605983</v>
      </c>
      <c r="D57" s="68">
        <f t="shared" ref="D57:L57" si="5">SUM(D54:D56)</f>
        <v>48985092</v>
      </c>
      <c r="E57" s="69">
        <f t="shared" si="5"/>
        <v>-17347261</v>
      </c>
      <c r="F57" s="70">
        <f t="shared" si="5"/>
        <v>10305503</v>
      </c>
      <c r="G57" s="68">
        <f t="shared" si="5"/>
        <v>8171345</v>
      </c>
      <c r="H57" s="69">
        <f t="shared" si="5"/>
        <v>8171345</v>
      </c>
      <c r="I57" s="71">
        <f t="shared" si="5"/>
        <v>25336396</v>
      </c>
      <c r="J57" s="72">
        <f t="shared" si="5"/>
        <v>90871732</v>
      </c>
      <c r="K57" s="68">
        <f t="shared" si="5"/>
        <v>104505098</v>
      </c>
      <c r="L57" s="69">
        <f t="shared" si="5"/>
        <v>109240026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-23605983</v>
      </c>
      <c r="D60" s="87">
        <f t="shared" ref="D60:L60" si="6">SUM(D57:D59)</f>
        <v>48985092</v>
      </c>
      <c r="E60" s="88">
        <f t="shared" si="6"/>
        <v>-17347261</v>
      </c>
      <c r="F60" s="89">
        <f t="shared" si="6"/>
        <v>10305503</v>
      </c>
      <c r="G60" s="87">
        <f t="shared" si="6"/>
        <v>8171345</v>
      </c>
      <c r="H60" s="90">
        <f t="shared" si="6"/>
        <v>8171345</v>
      </c>
      <c r="I60" s="91">
        <f t="shared" si="6"/>
        <v>25336396</v>
      </c>
      <c r="J60" s="92">
        <f t="shared" si="6"/>
        <v>90871732</v>
      </c>
      <c r="K60" s="87">
        <f t="shared" si="6"/>
        <v>104505098</v>
      </c>
      <c r="L60" s="88">
        <f t="shared" si="6"/>
        <v>109240026</v>
      </c>
    </row>
    <row r="61" spans="1:12" x14ac:dyDescent="0.25">
      <c r="A61" s="1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100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2621503693</v>
      </c>
      <c r="D7" s="29">
        <v>2760341010</v>
      </c>
      <c r="E7" s="30">
        <v>2987673241</v>
      </c>
      <c r="F7" s="31">
        <v>3621711496</v>
      </c>
      <c r="G7" s="29">
        <v>3360380421</v>
      </c>
      <c r="H7" s="32">
        <v>3360380421</v>
      </c>
      <c r="I7" s="30">
        <v>3699763744</v>
      </c>
      <c r="J7" s="33">
        <v>3868381191</v>
      </c>
      <c r="K7" s="29">
        <v>4138633790</v>
      </c>
      <c r="L7" s="32">
        <v>4459519268</v>
      </c>
    </row>
    <row r="8" spans="1:12" x14ac:dyDescent="0.25">
      <c r="A8" s="28" t="s">
        <v>24</v>
      </c>
      <c r="B8" s="21" t="s">
        <v>22</v>
      </c>
      <c r="C8" s="29">
        <v>1739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1398517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104355</v>
      </c>
      <c r="D10" s="29">
        <v>21297</v>
      </c>
      <c r="E10" s="30">
        <v>50899</v>
      </c>
      <c r="F10" s="31">
        <v>67155</v>
      </c>
      <c r="G10" s="29">
        <v>77155</v>
      </c>
      <c r="H10" s="32">
        <v>77155</v>
      </c>
      <c r="I10" s="30">
        <v>22459</v>
      </c>
      <c r="J10" s="33">
        <v>10600</v>
      </c>
      <c r="K10" s="29">
        <v>11130</v>
      </c>
      <c r="L10" s="32">
        <v>11799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437344743</v>
      </c>
      <c r="D13" s="29">
        <v>681312474</v>
      </c>
      <c r="E13" s="30">
        <v>869689037</v>
      </c>
      <c r="F13" s="31">
        <v>795981599</v>
      </c>
      <c r="G13" s="29">
        <v>882623491</v>
      </c>
      <c r="H13" s="32">
        <v>882623491</v>
      </c>
      <c r="I13" s="30">
        <v>1086964650</v>
      </c>
      <c r="J13" s="33">
        <v>1002958438</v>
      </c>
      <c r="K13" s="29">
        <v>950685574</v>
      </c>
      <c r="L13" s="32">
        <v>962127833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307523</v>
      </c>
      <c r="G17" s="34">
        <v>307523</v>
      </c>
      <c r="H17" s="37">
        <v>307523</v>
      </c>
      <c r="I17" s="40">
        <v>0</v>
      </c>
      <c r="J17" s="39">
        <v>321054</v>
      </c>
      <c r="K17" s="34">
        <v>335501</v>
      </c>
      <c r="L17" s="37">
        <v>343889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52290</v>
      </c>
      <c r="D20" s="34">
        <v>63800</v>
      </c>
      <c r="E20" s="37">
        <v>44371</v>
      </c>
      <c r="F20" s="39">
        <v>63607</v>
      </c>
      <c r="G20" s="34">
        <v>42603</v>
      </c>
      <c r="H20" s="37">
        <v>42603</v>
      </c>
      <c r="I20" s="41">
        <v>44837</v>
      </c>
      <c r="J20" s="39">
        <v>44736</v>
      </c>
      <c r="K20" s="34">
        <v>46970</v>
      </c>
      <c r="L20" s="37">
        <v>49318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201424</v>
      </c>
      <c r="D23" s="34">
        <v>0</v>
      </c>
      <c r="E23" s="37">
        <v>0</v>
      </c>
      <c r="F23" s="39">
        <v>1526628</v>
      </c>
      <c r="G23" s="34">
        <v>1526633</v>
      </c>
      <c r="H23" s="37">
        <v>1526633</v>
      </c>
      <c r="I23" s="41">
        <v>3011846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10000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278889864</v>
      </c>
      <c r="D26" s="34">
        <v>372647806</v>
      </c>
      <c r="E26" s="37">
        <v>463457129</v>
      </c>
      <c r="F26" s="39">
        <v>783792167</v>
      </c>
      <c r="G26" s="34">
        <v>784007876</v>
      </c>
      <c r="H26" s="37">
        <v>784007876</v>
      </c>
      <c r="I26" s="41">
        <v>563097279</v>
      </c>
      <c r="J26" s="39">
        <v>909706192</v>
      </c>
      <c r="K26" s="34">
        <v>947251667</v>
      </c>
      <c r="L26" s="37">
        <v>992059671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8867016</v>
      </c>
      <c r="H27" s="37">
        <v>8867016</v>
      </c>
      <c r="I27" s="41">
        <v>429426</v>
      </c>
      <c r="J27" s="39">
        <v>9352856</v>
      </c>
      <c r="K27" s="34">
        <v>9773732</v>
      </c>
      <c r="L27" s="37">
        <v>10257193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2276968</v>
      </c>
      <c r="D29" s="34">
        <v>3599813</v>
      </c>
      <c r="E29" s="37">
        <v>3824215</v>
      </c>
      <c r="F29" s="39">
        <v>7243245</v>
      </c>
      <c r="G29" s="34">
        <v>7243245</v>
      </c>
      <c r="H29" s="37">
        <v>7243245</v>
      </c>
      <c r="I29" s="41">
        <v>3143173</v>
      </c>
      <c r="J29" s="39">
        <v>5753838</v>
      </c>
      <c r="K29" s="34">
        <v>6012759</v>
      </c>
      <c r="L29" s="37">
        <v>6255812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1287837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-719860</v>
      </c>
      <c r="D31" s="34">
        <v>214291</v>
      </c>
      <c r="E31" s="37">
        <v>660520</v>
      </c>
      <c r="F31" s="38">
        <v>32000004</v>
      </c>
      <c r="G31" s="34">
        <v>32000004</v>
      </c>
      <c r="H31" s="37">
        <v>32000004</v>
      </c>
      <c r="I31" s="41">
        <v>-2882820</v>
      </c>
      <c r="J31" s="39">
        <v>32000004</v>
      </c>
      <c r="K31" s="34">
        <v>33440004</v>
      </c>
      <c r="L31" s="37">
        <v>35112000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3339665216</v>
      </c>
      <c r="D33" s="52">
        <f t="shared" ref="D33:L33" si="0">SUM(D6:D20)+SUM(D22:D32)</f>
        <v>3818200491</v>
      </c>
      <c r="E33" s="53">
        <f t="shared" si="0"/>
        <v>4326687249</v>
      </c>
      <c r="F33" s="54">
        <f t="shared" si="0"/>
        <v>5242693424</v>
      </c>
      <c r="G33" s="52">
        <f t="shared" si="0"/>
        <v>5077075967</v>
      </c>
      <c r="H33" s="55">
        <f t="shared" si="0"/>
        <v>5077075967</v>
      </c>
      <c r="I33" s="56">
        <f t="shared" si="0"/>
        <v>5354993111</v>
      </c>
      <c r="J33" s="57">
        <f t="shared" si="0"/>
        <v>5828528909</v>
      </c>
      <c r="K33" s="52">
        <f t="shared" si="0"/>
        <v>6086191127</v>
      </c>
      <c r="L33" s="53">
        <f t="shared" si="0"/>
        <v>6465736783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422182868</v>
      </c>
      <c r="D35" s="34">
        <v>425310644</v>
      </c>
      <c r="E35" s="37">
        <v>503889240</v>
      </c>
      <c r="F35" s="38">
        <v>502062670</v>
      </c>
      <c r="G35" s="34">
        <v>521305384</v>
      </c>
      <c r="H35" s="40">
        <v>521305384</v>
      </c>
      <c r="I35" s="41">
        <v>572449768</v>
      </c>
      <c r="J35" s="39">
        <v>532658012</v>
      </c>
      <c r="K35" s="34">
        <v>557354505</v>
      </c>
      <c r="L35" s="37">
        <v>580988169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1823791034</v>
      </c>
      <c r="D38" s="34">
        <v>1765222266</v>
      </c>
      <c r="E38" s="37">
        <v>1703324840</v>
      </c>
      <c r="F38" s="39">
        <v>1106299127</v>
      </c>
      <c r="G38" s="34">
        <v>1805882807</v>
      </c>
      <c r="H38" s="37">
        <v>1805882807</v>
      </c>
      <c r="I38" s="41">
        <v>2319829321</v>
      </c>
      <c r="J38" s="39">
        <v>2178678587</v>
      </c>
      <c r="K38" s="34">
        <v>1984876129</v>
      </c>
      <c r="L38" s="37">
        <v>2076942716</v>
      </c>
    </row>
    <row r="39" spans="1:12" x14ac:dyDescent="0.25">
      <c r="A39" s="28" t="s">
        <v>54</v>
      </c>
      <c r="B39" s="21" t="s">
        <v>55</v>
      </c>
      <c r="C39" s="34">
        <v>263666168</v>
      </c>
      <c r="D39" s="34">
        <v>1103856327</v>
      </c>
      <c r="E39" s="37">
        <v>598813558</v>
      </c>
      <c r="F39" s="38">
        <v>1838864077</v>
      </c>
      <c r="G39" s="34">
        <v>1641222900</v>
      </c>
      <c r="H39" s="40">
        <v>1641222900</v>
      </c>
      <c r="I39" s="41">
        <v>1379454174</v>
      </c>
      <c r="J39" s="39">
        <v>1860007963</v>
      </c>
      <c r="K39" s="34">
        <v>1775324701</v>
      </c>
      <c r="L39" s="37">
        <v>1747479482</v>
      </c>
    </row>
    <row r="40" spans="1:12" x14ac:dyDescent="0.25">
      <c r="A40" s="28" t="s">
        <v>56</v>
      </c>
      <c r="B40" s="21" t="s">
        <v>19</v>
      </c>
      <c r="C40" s="34">
        <v>279819514</v>
      </c>
      <c r="D40" s="34">
        <v>311886200</v>
      </c>
      <c r="E40" s="37">
        <v>328548501</v>
      </c>
      <c r="F40" s="39">
        <v>213407287</v>
      </c>
      <c r="G40" s="34">
        <v>282240438</v>
      </c>
      <c r="H40" s="37">
        <v>282240438</v>
      </c>
      <c r="I40" s="41">
        <v>304382265</v>
      </c>
      <c r="J40" s="39">
        <v>280082195</v>
      </c>
      <c r="K40" s="34">
        <v>265643568</v>
      </c>
      <c r="L40" s="37">
        <v>275802327</v>
      </c>
    </row>
    <row r="41" spans="1:12" x14ac:dyDescent="0.25">
      <c r="A41" s="28" t="s">
        <v>28</v>
      </c>
      <c r="B41" s="21" t="s">
        <v>19</v>
      </c>
      <c r="C41" s="34">
        <v>818535</v>
      </c>
      <c r="D41" s="34">
        <v>657265</v>
      </c>
      <c r="E41" s="37">
        <v>95742941</v>
      </c>
      <c r="F41" s="38">
        <v>1000008</v>
      </c>
      <c r="G41" s="34">
        <v>1000008</v>
      </c>
      <c r="H41" s="40">
        <v>1000008</v>
      </c>
      <c r="I41" s="41">
        <v>117794306</v>
      </c>
      <c r="J41" s="39">
        <v>2590000</v>
      </c>
      <c r="K41" s="34">
        <v>2483890</v>
      </c>
      <c r="L41" s="37">
        <v>2365520</v>
      </c>
    </row>
    <row r="42" spans="1:12" x14ac:dyDescent="0.25">
      <c r="A42" s="28" t="s">
        <v>57</v>
      </c>
      <c r="B42" s="21" t="s">
        <v>19</v>
      </c>
      <c r="C42" s="34">
        <v>161527598</v>
      </c>
      <c r="D42" s="34">
        <v>131178325</v>
      </c>
      <c r="E42" s="37">
        <v>123296566</v>
      </c>
      <c r="F42" s="38">
        <v>147456911</v>
      </c>
      <c r="G42" s="34">
        <v>168192607</v>
      </c>
      <c r="H42" s="40">
        <v>168192607</v>
      </c>
      <c r="I42" s="41">
        <v>154893621</v>
      </c>
      <c r="J42" s="39">
        <v>260154789</v>
      </c>
      <c r="K42" s="34">
        <v>224164620</v>
      </c>
      <c r="L42" s="37">
        <v>234936861</v>
      </c>
    </row>
    <row r="43" spans="1:12" x14ac:dyDescent="0.25">
      <c r="A43" s="28" t="s">
        <v>58</v>
      </c>
      <c r="B43" s="21" t="s">
        <v>19</v>
      </c>
      <c r="C43" s="34">
        <v>4707571</v>
      </c>
      <c r="D43" s="34">
        <v>10903419</v>
      </c>
      <c r="E43" s="37">
        <v>0</v>
      </c>
      <c r="F43" s="39">
        <v>6970716</v>
      </c>
      <c r="G43" s="34">
        <v>13061636</v>
      </c>
      <c r="H43" s="37">
        <v>13061636</v>
      </c>
      <c r="I43" s="41">
        <v>12304764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449471251</v>
      </c>
      <c r="D44" s="34">
        <v>859996436</v>
      </c>
      <c r="E44" s="37">
        <v>1340734118</v>
      </c>
      <c r="F44" s="38">
        <v>149699621</v>
      </c>
      <c r="G44" s="34">
        <v>121571886</v>
      </c>
      <c r="H44" s="40">
        <v>121571886</v>
      </c>
      <c r="I44" s="41">
        <v>1177551826</v>
      </c>
      <c r="J44" s="39">
        <v>135974956</v>
      </c>
      <c r="K44" s="34">
        <v>652484269</v>
      </c>
      <c r="L44" s="37">
        <v>687335390</v>
      </c>
    </row>
    <row r="45" spans="1:12" x14ac:dyDescent="0.25">
      <c r="A45" s="28" t="s">
        <v>60</v>
      </c>
      <c r="B45" s="21" t="s">
        <v>19</v>
      </c>
      <c r="C45" s="34">
        <v>33176656</v>
      </c>
      <c r="D45" s="34">
        <v>60370478</v>
      </c>
      <c r="E45" s="37">
        <v>71104253</v>
      </c>
      <c r="F45" s="39">
        <v>102283431</v>
      </c>
      <c r="G45" s="34">
        <v>102725102</v>
      </c>
      <c r="H45" s="37">
        <v>102725102</v>
      </c>
      <c r="I45" s="41">
        <v>94182704</v>
      </c>
      <c r="J45" s="39">
        <v>106518060</v>
      </c>
      <c r="K45" s="34">
        <v>110758006</v>
      </c>
      <c r="L45" s="37">
        <v>115133170</v>
      </c>
    </row>
    <row r="46" spans="1:12" x14ac:dyDescent="0.25">
      <c r="A46" s="28" t="s">
        <v>61</v>
      </c>
      <c r="B46" s="21" t="s">
        <v>19</v>
      </c>
      <c r="C46" s="34">
        <v>66535182</v>
      </c>
      <c r="D46" s="34">
        <v>4423036</v>
      </c>
      <c r="E46" s="37">
        <v>913635</v>
      </c>
      <c r="F46" s="38">
        <v>60389</v>
      </c>
      <c r="G46" s="34">
        <v>60389</v>
      </c>
      <c r="H46" s="37">
        <v>60389</v>
      </c>
      <c r="I46" s="41">
        <v>1397852</v>
      </c>
      <c r="J46" s="39">
        <v>63046</v>
      </c>
      <c r="K46" s="34">
        <v>65883</v>
      </c>
      <c r="L46" s="37">
        <v>67530</v>
      </c>
    </row>
    <row r="47" spans="1:12" x14ac:dyDescent="0.25">
      <c r="A47" s="28" t="s">
        <v>62</v>
      </c>
      <c r="B47" s="21" t="s">
        <v>19</v>
      </c>
      <c r="C47" s="34">
        <v>20392515</v>
      </c>
      <c r="D47" s="34">
        <v>-99108346</v>
      </c>
      <c r="E47" s="37">
        <v>444825125</v>
      </c>
      <c r="F47" s="39">
        <v>438353686</v>
      </c>
      <c r="G47" s="34">
        <v>404065230</v>
      </c>
      <c r="H47" s="37">
        <v>404065230</v>
      </c>
      <c r="I47" s="41">
        <v>244352449</v>
      </c>
      <c r="J47" s="39">
        <v>415203315</v>
      </c>
      <c r="K47" s="34">
        <v>434324100</v>
      </c>
      <c r="L47" s="37">
        <v>453930113</v>
      </c>
    </row>
    <row r="48" spans="1:12" x14ac:dyDescent="0.25">
      <c r="A48" s="60" t="s">
        <v>63</v>
      </c>
      <c r="B48" s="51" t="s">
        <v>19</v>
      </c>
      <c r="C48" s="52">
        <f>SUM(C35:C47)</f>
        <v>3526088892</v>
      </c>
      <c r="D48" s="52">
        <f t="shared" ref="D48:L48" si="1">SUM(D35:D47)</f>
        <v>4574696050</v>
      </c>
      <c r="E48" s="53">
        <f t="shared" si="1"/>
        <v>5211192777</v>
      </c>
      <c r="F48" s="54">
        <f t="shared" si="1"/>
        <v>4506457923</v>
      </c>
      <c r="G48" s="52">
        <f t="shared" si="1"/>
        <v>5061328387</v>
      </c>
      <c r="H48" s="53">
        <f t="shared" si="1"/>
        <v>5061328387</v>
      </c>
      <c r="I48" s="56">
        <f t="shared" si="1"/>
        <v>6378593050</v>
      </c>
      <c r="J48" s="57">
        <f t="shared" si="1"/>
        <v>5771930923</v>
      </c>
      <c r="K48" s="52">
        <f t="shared" si="1"/>
        <v>6007479671</v>
      </c>
      <c r="L48" s="53">
        <f t="shared" si="1"/>
        <v>6174981278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-186423676</v>
      </c>
      <c r="D49" s="61">
        <f t="shared" si="2"/>
        <v>-756495559</v>
      </c>
      <c r="E49" s="62">
        <f t="shared" si="2"/>
        <v>-884505528</v>
      </c>
      <c r="F49" s="63">
        <f t="shared" si="2"/>
        <v>736235501</v>
      </c>
      <c r="G49" s="61">
        <f t="shared" si="2"/>
        <v>15747580</v>
      </c>
      <c r="H49" s="62">
        <f t="shared" si="2"/>
        <v>15747580</v>
      </c>
      <c r="I49" s="64">
        <f t="shared" si="2"/>
        <v>-1023599939</v>
      </c>
      <c r="J49" s="65">
        <f t="shared" si="2"/>
        <v>56597986</v>
      </c>
      <c r="K49" s="61">
        <f t="shared" si="2"/>
        <v>78711456</v>
      </c>
      <c r="L49" s="62">
        <f t="shared" si="2"/>
        <v>290755505</v>
      </c>
    </row>
    <row r="50" spans="1:12" x14ac:dyDescent="0.25">
      <c r="A50" s="66" t="s">
        <v>65</v>
      </c>
      <c r="B50" s="21" t="s">
        <v>66</v>
      </c>
      <c r="C50" s="34">
        <v>328146370</v>
      </c>
      <c r="D50" s="34">
        <v>343542290</v>
      </c>
      <c r="E50" s="37">
        <v>671635444</v>
      </c>
      <c r="F50" s="39">
        <v>640710527</v>
      </c>
      <c r="G50" s="34">
        <v>647605401</v>
      </c>
      <c r="H50" s="37">
        <v>647605401</v>
      </c>
      <c r="I50" s="41">
        <v>711429880</v>
      </c>
      <c r="J50" s="39">
        <v>719815337</v>
      </c>
      <c r="K50" s="34">
        <v>688019915</v>
      </c>
      <c r="L50" s="37">
        <v>739598879</v>
      </c>
    </row>
    <row r="51" spans="1:12" x14ac:dyDescent="0.25">
      <c r="A51" s="66" t="s">
        <v>67</v>
      </c>
      <c r="B51" s="21" t="s">
        <v>66</v>
      </c>
      <c r="C51" s="34">
        <v>150118</v>
      </c>
      <c r="D51" s="34">
        <v>4687510</v>
      </c>
      <c r="E51" s="37">
        <v>-519772</v>
      </c>
      <c r="F51" s="38">
        <v>0</v>
      </c>
      <c r="G51" s="34">
        <v>0</v>
      </c>
      <c r="H51" s="37">
        <v>0</v>
      </c>
      <c r="I51" s="41">
        <v>5539</v>
      </c>
      <c r="J51" s="39">
        <v>5009000</v>
      </c>
      <c r="K51" s="34">
        <v>5234405</v>
      </c>
      <c r="L51" s="37">
        <v>5365265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141872812</v>
      </c>
      <c r="D52" s="68">
        <f t="shared" si="3"/>
        <v>-408265759</v>
      </c>
      <c r="E52" s="69">
        <f t="shared" si="3"/>
        <v>-213389856</v>
      </c>
      <c r="F52" s="70">
        <f t="shared" si="3"/>
        <v>1376946028</v>
      </c>
      <c r="G52" s="68">
        <f t="shared" si="3"/>
        <v>663352981</v>
      </c>
      <c r="H52" s="69">
        <f t="shared" si="3"/>
        <v>663352981</v>
      </c>
      <c r="I52" s="71">
        <f t="shared" si="3"/>
        <v>-312164520</v>
      </c>
      <c r="J52" s="72">
        <f t="shared" si="3"/>
        <v>781422323</v>
      </c>
      <c r="K52" s="68">
        <f t="shared" si="3"/>
        <v>771965776</v>
      </c>
      <c r="L52" s="69">
        <f t="shared" si="3"/>
        <v>1035719649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141872812</v>
      </c>
      <c r="D54" s="79">
        <f t="shared" ref="D54:L54" si="4">+D52-D53</f>
        <v>-408265759</v>
      </c>
      <c r="E54" s="80">
        <f t="shared" si="4"/>
        <v>-213389856</v>
      </c>
      <c r="F54" s="81">
        <f t="shared" si="4"/>
        <v>1376946028</v>
      </c>
      <c r="G54" s="79">
        <f t="shared" si="4"/>
        <v>663352981</v>
      </c>
      <c r="H54" s="80">
        <f t="shared" si="4"/>
        <v>663352981</v>
      </c>
      <c r="I54" s="82">
        <f t="shared" si="4"/>
        <v>-312164520</v>
      </c>
      <c r="J54" s="83">
        <f t="shared" si="4"/>
        <v>781422323</v>
      </c>
      <c r="K54" s="79">
        <f t="shared" si="4"/>
        <v>771965776</v>
      </c>
      <c r="L54" s="80">
        <f t="shared" si="4"/>
        <v>1035719649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141872812</v>
      </c>
      <c r="D57" s="68">
        <f t="shared" ref="D57:L57" si="5">SUM(D54:D56)</f>
        <v>-408265759</v>
      </c>
      <c r="E57" s="69">
        <f t="shared" si="5"/>
        <v>-213389856</v>
      </c>
      <c r="F57" s="70">
        <f t="shared" si="5"/>
        <v>1376946028</v>
      </c>
      <c r="G57" s="68">
        <f t="shared" si="5"/>
        <v>663352981</v>
      </c>
      <c r="H57" s="69">
        <f t="shared" si="5"/>
        <v>663352981</v>
      </c>
      <c r="I57" s="71">
        <f t="shared" si="5"/>
        <v>-312164520</v>
      </c>
      <c r="J57" s="72">
        <f t="shared" si="5"/>
        <v>781422323</v>
      </c>
      <c r="K57" s="68">
        <f t="shared" si="5"/>
        <v>771965776</v>
      </c>
      <c r="L57" s="69">
        <f t="shared" si="5"/>
        <v>1035719649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141872812</v>
      </c>
      <c r="D60" s="87">
        <f t="shared" ref="D60:L60" si="6">SUM(D57:D59)</f>
        <v>-408265759</v>
      </c>
      <c r="E60" s="88">
        <f t="shared" si="6"/>
        <v>-213389856</v>
      </c>
      <c r="F60" s="89">
        <f t="shared" si="6"/>
        <v>1376946028</v>
      </c>
      <c r="G60" s="87">
        <f t="shared" si="6"/>
        <v>663352981</v>
      </c>
      <c r="H60" s="90">
        <f t="shared" si="6"/>
        <v>663352981</v>
      </c>
      <c r="I60" s="91">
        <f t="shared" si="6"/>
        <v>-312164520</v>
      </c>
      <c r="J60" s="92">
        <f t="shared" si="6"/>
        <v>781422323</v>
      </c>
      <c r="K60" s="87">
        <f t="shared" si="6"/>
        <v>771965776</v>
      </c>
      <c r="L60" s="88">
        <f t="shared" si="6"/>
        <v>1035719649</v>
      </c>
    </row>
    <row r="61" spans="1:12" x14ac:dyDescent="0.25">
      <c r="A61" s="1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68B2262-F62B-406C-B83D-B8D30FCDF8DF}"/>
</file>

<file path=customXml/itemProps2.xml><?xml version="1.0" encoding="utf-8"?>
<ds:datastoreItem xmlns:ds="http://schemas.openxmlformats.org/officeDocument/2006/customXml" ds:itemID="{1F38A03D-9DE0-43BB-BDCF-16F98907EA6A}"/>
</file>

<file path=customXml/itemProps3.xml><?xml version="1.0" encoding="utf-8"?>
<ds:datastoreItem xmlns:ds="http://schemas.openxmlformats.org/officeDocument/2006/customXml" ds:itemID="{0289875C-F405-432E-9202-AB40406B61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2025-11-13T10:42:08Z</dcterms:created>
  <dcterms:modified xsi:type="dcterms:W3CDTF">2025-11-13T10:42:50Z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